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R:\0 РЕЕСТР ДОГОВОРОВ\ПИР 2025\СамРС\ПИР. Сергиевский_РЭС SCADA+\Субподряд\НА ТОРГИ\"/>
    </mc:Choice>
  </mc:AlternateContent>
  <xr:revisionPtr revIDLastSave="0" documentId="13_ncr:1_{E35833ED-233F-45AA-9342-A5E813936D6F}" xr6:coauthVersionLast="36" xr6:coauthVersionMax="36" xr10:uidLastSave="{00000000-0000-0000-0000-000000000000}"/>
  <bookViews>
    <workbookView xWindow="0" yWindow="0" windowWidth="20955" windowHeight="9405" tabRatio="669" xr2:uid="{00000000-000D-0000-FFFF-FFFF00000000}"/>
  </bookViews>
  <sheets>
    <sheet name="№1 Расчет ПИР" sheetId="73" r:id="rId1"/>
    <sheet name="1.1" sheetId="74" r:id="rId2"/>
    <sheet name="1.2" sheetId="75" r:id="rId3"/>
    <sheet name="1.3" sheetId="76" r:id="rId4"/>
    <sheet name="1.4" sheetId="77" state="hidden" r:id="rId5"/>
    <sheet name="ПР"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mm1" localSheetId="1">[1]ПРОГНОЗ_1!#REF!</definedName>
    <definedName name="__mm1" localSheetId="2">[1]ПРОГНОЗ_1!#REF!</definedName>
    <definedName name="__mm1" localSheetId="3">[1]ПРОГНОЗ_1!#REF!</definedName>
    <definedName name="__mm1" localSheetId="4">[1]ПРОГНОЗ_1!#REF!</definedName>
    <definedName name="__mm1" localSheetId="0">[1]ПРОГНОЗ_1!#REF!</definedName>
    <definedName name="__mm1">[1]ПРОГНОЗ_1!#REF!</definedName>
    <definedName name="_def1999" localSheetId="3">'[2]1999'!#REF!</definedName>
    <definedName name="_def1999" localSheetId="0">'[2]1999'!#REF!</definedName>
    <definedName name="_def1999">'[2]1999'!#REF!</definedName>
    <definedName name="_inf2007" localSheetId="1">#REF!</definedName>
    <definedName name="_inf2007" localSheetId="2">#REF!</definedName>
    <definedName name="_inf2007" localSheetId="3">#REF!</definedName>
    <definedName name="_inf2007" localSheetId="4">#REF!</definedName>
    <definedName name="_inf2007" localSheetId="0">#REF!</definedName>
    <definedName name="_inf2007">#REF!</definedName>
    <definedName name="_inf2008" localSheetId="1">#REF!</definedName>
    <definedName name="_inf2008" localSheetId="2">#REF!</definedName>
    <definedName name="_inf2008" localSheetId="4">#REF!</definedName>
    <definedName name="_inf2008" localSheetId="0">#REF!</definedName>
    <definedName name="_inf2008">#REF!</definedName>
    <definedName name="_inf2009" localSheetId="1">#REF!</definedName>
    <definedName name="_inf2009" localSheetId="2">#REF!</definedName>
    <definedName name="_inf2009" localSheetId="4">#REF!</definedName>
    <definedName name="_inf2009" localSheetId="0">#REF!</definedName>
    <definedName name="_inf2009">#REF!</definedName>
    <definedName name="_inf2010" localSheetId="1">#REF!</definedName>
    <definedName name="_inf2010" localSheetId="2">#REF!</definedName>
    <definedName name="_inf2010" localSheetId="4">#REF!</definedName>
    <definedName name="_inf2010" localSheetId="0">#REF!</definedName>
    <definedName name="_inf2010">#REF!</definedName>
    <definedName name="_inf2011" localSheetId="1">#REF!</definedName>
    <definedName name="_inf2011" localSheetId="2">#REF!</definedName>
    <definedName name="_inf2011" localSheetId="4">#REF!</definedName>
    <definedName name="_inf2011" localSheetId="0">#REF!</definedName>
    <definedName name="_inf2011">#REF!</definedName>
    <definedName name="_inf2012" localSheetId="1">#REF!</definedName>
    <definedName name="_inf2012" localSheetId="2">#REF!</definedName>
    <definedName name="_inf2012" localSheetId="4">#REF!</definedName>
    <definedName name="_inf2012" localSheetId="0">#REF!</definedName>
    <definedName name="_inf2012">#REF!</definedName>
    <definedName name="_inf2013" localSheetId="1">#REF!</definedName>
    <definedName name="_inf2013" localSheetId="2">#REF!</definedName>
    <definedName name="_inf2013" localSheetId="4">#REF!</definedName>
    <definedName name="_inf2013" localSheetId="0">#REF!</definedName>
    <definedName name="_inf2013">#REF!</definedName>
    <definedName name="_inf2014" localSheetId="1">#REF!</definedName>
    <definedName name="_inf2014" localSheetId="2">#REF!</definedName>
    <definedName name="_inf2014" localSheetId="4">#REF!</definedName>
    <definedName name="_inf2014" localSheetId="0">#REF!</definedName>
    <definedName name="_inf2014">#REF!</definedName>
    <definedName name="_inf2015" localSheetId="1">#REF!</definedName>
    <definedName name="_inf2015" localSheetId="2">#REF!</definedName>
    <definedName name="_inf2015" localSheetId="4">#REF!</definedName>
    <definedName name="_inf2015" localSheetId="0">#REF!</definedName>
    <definedName name="_inf2015">#REF!</definedName>
    <definedName name="_mm1" localSheetId="3">[1]ПРОГНОЗ_1!#REF!</definedName>
    <definedName name="_mm2" localSheetId="1">[1]ПРОГНОЗ_1!#REF!</definedName>
    <definedName name="_mm2" localSheetId="2">[1]ПРОГНОЗ_1!#REF!</definedName>
    <definedName name="_mm2" localSheetId="4">[1]ПРОГНОЗ_1!#REF!</definedName>
    <definedName name="_mm2" localSheetId="0">[1]ПРОГНОЗ_1!#REF!</definedName>
    <definedName name="_mm2">[1]ПРОГНОЗ_1!#REF!</definedName>
    <definedName name="_xlnm._FilterDatabase" localSheetId="3" hidden="1">'1.3'!$A$21:$N$42</definedName>
    <definedName name="a04t" localSheetId="1">#REF!</definedName>
    <definedName name="a04t" localSheetId="2">#REF!</definedName>
    <definedName name="a04t" localSheetId="3">#REF!</definedName>
    <definedName name="a04t" localSheetId="4">#REF!</definedName>
    <definedName name="a04t" localSheetId="0">#REF!</definedName>
    <definedName name="a04t">#REF!</definedName>
    <definedName name="aa" localSheetId="1">{0,"рублей";1,"рубль";2,"рубля";5,"рублей"}</definedName>
    <definedName name="aa" localSheetId="2">{0,"рублей";1,"рубль";2,"рубля";5,"рублей"}</definedName>
    <definedName name="aa" localSheetId="3">{0,"рублей";1,"рубль";2,"рубля";5,"рублей"}</definedName>
    <definedName name="aa" localSheetId="4">{0,"рублей";1,"рубль";2,"рубля";5,"рублей"}</definedName>
    <definedName name="aa" localSheetId="0">{0,"рублей";1,"рубль";2,"рубля";5,"рублей"}</definedName>
    <definedName name="aa">{0,"рублей";1,"рубль";2,"рубля";5,"рублей"}</definedName>
    <definedName name="cddd" localSheetId="1">{0,"рублей";1,"рубль";2,"рубля";5,"рублей"}</definedName>
    <definedName name="cddd" localSheetId="2">{0,"рублей";1,"рубль";2,"рубля";5,"рублей"}</definedName>
    <definedName name="cddd" localSheetId="3">{0,"рублей";1,"рубль";2,"рубля";5,"рублей"}</definedName>
    <definedName name="cddd" localSheetId="4">{0,"рублей";1,"рубль";2,"рубля";5,"рублей"}</definedName>
    <definedName name="cddd" localSheetId="0">{0,"рублей";1,"рубль";2,"рубля";5,"рублей"}</definedName>
    <definedName name="cddd">{0,"рублей";1,"рубль";2,"рубля";5,"рублей"}</definedName>
    <definedName name="ddd" localSheetId="3">[3]ПРОГНОЗ_1!#REF!</definedName>
    <definedName name="ddd" localSheetId="0">[3]ПРОГНОЗ_1!#REF!</definedName>
    <definedName name="ddd">[3]ПРОГНОЗ_1!#REF!</definedName>
    <definedName name="DOLL" localSheetId="1">#REF!</definedName>
    <definedName name="DOLL" localSheetId="2">#REF!</definedName>
    <definedName name="DOLL" localSheetId="3">#REF!</definedName>
    <definedName name="DOLL" localSheetId="4">#REF!</definedName>
    <definedName name="DOLL" localSheetId="0">#REF!</definedName>
    <definedName name="DOLL">#REF!</definedName>
    <definedName name="Excel_BuiltIn_Print_Area_12">"$#ССЫЛ!.$A$1:$F$51"</definedName>
    <definedName name="Excel_BuiltIn_Print_Area_13">"$#ССЫЛ!.$A$1:$F$53"</definedName>
    <definedName name="Excel_BuiltIn_Print_Area_2_1">"$#ССЫЛ!.$A$1:$E$54"</definedName>
    <definedName name="ff" localSheetId="1">#REF!</definedName>
    <definedName name="ff" localSheetId="2">#REF!</definedName>
    <definedName name="ff" localSheetId="3">#REF!</definedName>
    <definedName name="ff" localSheetId="4">#REF!</definedName>
    <definedName name="ff" localSheetId="0">#REF!</definedName>
    <definedName name="ff">#REF!</definedName>
    <definedName name="fffff" localSheetId="1">'[4]Гр5(о)'!#REF!</definedName>
    <definedName name="fffff" localSheetId="2">'[4]Гр5(о)'!#REF!</definedName>
    <definedName name="fffff" localSheetId="3">'[4]Гр5(о)'!#REF!</definedName>
    <definedName name="fffff" localSheetId="4">'[4]Гр5(о)'!#REF!</definedName>
    <definedName name="fffff" localSheetId="0">'[4]Гр5(о)'!#REF!</definedName>
    <definedName name="fffff">'[4]Гр5(о)'!#REF!</definedName>
    <definedName name="gggg" localSheetId="1">#REF!</definedName>
    <definedName name="gggg" localSheetId="2">#REF!</definedName>
    <definedName name="gggg" localSheetId="3">#REF!</definedName>
    <definedName name="gggg" localSheetId="4">#REF!</definedName>
    <definedName name="gggg" localSheetId="0">#REF!</definedName>
    <definedName name="gggg">#REF!</definedName>
    <definedName name="GS" localSheetId="1">#REF!</definedName>
    <definedName name="GS" localSheetId="2">#REF!</definedName>
    <definedName name="GS" localSheetId="4">#REF!</definedName>
    <definedName name="GS" localSheetId="0">#REF!</definedName>
    <definedName name="GS">#REF!</definedName>
    <definedName name="jjjj" localSheetId="1">'[5]Гр5(о)'!#REF!</definedName>
    <definedName name="jjjj" localSheetId="2">'[5]Гр5(о)'!#REF!</definedName>
    <definedName name="jjjj" localSheetId="3">'[5]Гр5(о)'!#REF!</definedName>
    <definedName name="jjjj" localSheetId="4">'[5]Гр5(о)'!#REF!</definedName>
    <definedName name="jjjj" localSheetId="0">'[5]Гр5(о)'!#REF!</definedName>
    <definedName name="jjjj">'[5]Гр5(о)'!#REF!</definedName>
    <definedName name="Language">[6]Финплан!$J$1</definedName>
    <definedName name="n_1" localSheetId="1">{"","одинz","дваz","триz","четыреz","пятьz","шестьz","семьz","восемьz","девятьz"}</definedName>
    <definedName name="n_1" localSheetId="2">{"","одинz","дваz","триz","четыреz","пятьz","шестьz","семьz","восемьz","девятьz"}</definedName>
    <definedName name="n_1" localSheetId="3">{"","одинz","дваz","триz","четыреz","пятьz","шестьz","семьz","восемьz","девятьz"}</definedName>
    <definedName name="n_1" localSheetId="4">{"","одинz","дваz","триz","четыреz","пятьz","шестьz","семьz","восемьz","девятьz"}</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1">{"десятьz","одиннадцатьz","двенадцатьz","тринадцатьz","четырнадцатьz","пятнадцатьz","шестнадцатьz","семнадцатьz","восемнадцатьz","девятнадцатьz"}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 localSheetId="4">{"десятьz","одиннадцатьz","двенадцатьz","тринадцатьz","четырнадцатьz","пятнадцатьz","шестнадцатьz","семнадцатьz","восемнадцатьz","девятнадцатьz"}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1">{"";1;"двадцатьz";"тридцатьz";"сорокz";"пятьдесятz";"шестьдесятz";"семьдесятz";"восемьдесятz";"девяностоz"}</definedName>
    <definedName name="n_3" localSheetId="2">{"";1;"двадцатьz";"тридцатьz";"сорокz";"пятьдесятz";"шестьдесятz";"семьдесятz";"восемьдесятz";"девяностоz"}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 localSheetId="4">{"";1;"двадцатьz";"тридцатьz";"сорокz";"пятьдесятz";"шестьдесятz";"семьдесятz";"восемьдесятz";"девяностоz"}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1">{"","стоz","двестиz","тристаz","четырестаz","пятьсотz","шестьсотz","семьсотz","восемьсотz","девятьсотz"}</definedName>
    <definedName name="n_4" localSheetId="2">{"","стоz","двестиz","тристаz","четырестаz","пятьсотz","шестьсотz","семьсотz","восемьсотz","девятьсотz"}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 localSheetId="4">{"","стоz","двестиz","тристаz","четырестаz","пятьсотz","шестьсотz","семьсотz","восемьсотz","девятьсотz"}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1">{"","однаz","двеz","триz","четыреz","пятьz","шестьz","семьz","восемьz","девятьz"}</definedName>
    <definedName name="n_5" localSheetId="2">{"","однаz","двеz","триz","четыреz","пятьz","шестьz","семьz","восемьz","девятьz"}</definedName>
    <definedName name="n_5" localSheetId="3">{"","однаz","двеz","триz","четыреz","пятьz","шестьz","семьz","восемьz","девятьz"}</definedName>
    <definedName name="n_5" localSheetId="4">{"","однаz","двеz","триz","четыреz","пятьz","шестьz","семьz","восемьz","девятьz"}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definedName>
    <definedName name="n0x" localSheetId="1">IF('1.1'!n_3=1,'1.1'!n_2,'1.1'!n_3&amp;'1.1'!n_1)</definedName>
    <definedName name="n0x" localSheetId="2">IF('1.2'!n_3=1,'1.2'!n_2,'1.2'!n_3&amp;'1.2'!n_1)</definedName>
    <definedName name="n0x" localSheetId="3">IF('1.3'!n_3=1,'1.3'!n_2,'1.3'!n_3&amp;'1.3'!n_1)</definedName>
    <definedName name="n0x" localSheetId="4">IF('1.4'!n_3=1,'1.4'!n_2,'1.4'!n_3&amp;'1.4'!n_1)</definedName>
    <definedName name="n0x" localSheetId="0">IF('№1 Расчет ПИР'!n_3=1,'№1 Расчет ПИР'!n_2,'№1 Расчет ПИР'!n_3&amp;'№1 Расчет ПИР'!n_1)</definedName>
    <definedName name="n0x">IF(n_3=1,n_2,n_3&amp;n_1)</definedName>
    <definedName name="n1x" localSheetId="1">IF('1.1'!n_3=1,'1.1'!n_2,'1.1'!n_3&amp;'1.1'!n_5)</definedName>
    <definedName name="n1x" localSheetId="2">IF('1.2'!n_3=1,'1.2'!n_2,'1.2'!n_3&amp;'1.2'!n_5)</definedName>
    <definedName name="n1x" localSheetId="3">IF('1.3'!n_3=1,'1.3'!n_2,'1.3'!n_3&amp;'1.3'!n_5)</definedName>
    <definedName name="n1x" localSheetId="4">IF('1.4'!n_3=1,'1.4'!n_2,'1.4'!n_3&amp;'1.4'!n_5)</definedName>
    <definedName name="n1x" localSheetId="0">IF('№1 Расчет ПИР'!n_3=1,'№1 Расчет ПИР'!n_2,'№1 Расчет ПИР'!n_3&amp;'№1 Расчет ПИР'!n_5)</definedName>
    <definedName name="n1x">IF(n_3=1,n_2,n_3&amp;n_5)</definedName>
    <definedName name="nsx" localSheetId="1">{0,"тысяч ";1,"тысяча ";2,"тысячи ";5,"тысяч "}</definedName>
    <definedName name="nsx" localSheetId="2">{0,"тысяч ";1,"тысяча ";2,"тысячи ";5,"тысяч "}</definedName>
    <definedName name="nsx" localSheetId="3">{0,"тысяч ";1,"тысяча ";2,"тысячи ";5,"тысяч "}</definedName>
    <definedName name="nsx" localSheetId="4">{0,"тысяч ";1,"тысяча ";2,"тысячи ";5,"тысяч "}</definedName>
    <definedName name="nsx" localSheetId="0">{0,"тысяч ";1,"тысяча ";2,"тысячи ";5,"тысяч "}</definedName>
    <definedName name="nsx">{0,"тысяч ";1,"тысяча ";2,"тысячи ";5,"тысяч "}</definedName>
    <definedName name="propis_ru" localSheetId="1">PROPER(LEFT(INDEX('1.1'!сот,MOD(TRUNC('[7]Сводник 2012г'!XFD1/10^8),10)+1)&amp;IF(MOD(TRUNC('[7]Сводник 2012г'!XFD1/10^7),10)=1,INDEX('1.1'!дцать,MOD(TRUNC('[7]Сводник 2012г'!XFD1/10^6),10)+1),INDEX('1.1'!дес,MOD(TRUNC('[7]Сводник 2012г'!XFD1/10^7),10)))&amp;IF(MOD(TRUNC('[7]Сводник 2012г'!XFD1/10^7),10)&lt;&gt;1,INDEX('1.1'!ед,MOD(TRUNC('[7]Сводник 2012г'!XFD1/10^6),10)+1),"")&amp;IF(MOD(TRUNC('[7]Сводник 2012г'!XFD1/10^6),1000),IF(MOD(TRUNC('[7]Сводник 2012г'!XFD1/10^7),10)=1,"миллионов ",VLOOKUP(MOD(TRUNC('[7]Сводник 2012г'!XFD1/10^6),10),'1.1'!мил,2)),"")&amp;INDEX('1.1'!сот,MOD(TRUNC('[7]Сводник 2012г'!XFD1/10^5),10)+1)&amp;IF(MOD(TRUNC('[7]Сводник 2012г'!XFD1/10^4),10)=1,INDEX('1.1'!дцать,MOD(TRUNC('[7]Сводник 2012г'!XFD1/10^3),10)+1),INDEX('1.1'!дес,MOD(TRUNC('[7]Сводник 2012г'!XFD1/10^4),10)))&amp;IF(MOD(TRUNC('[7]Сводник 2012г'!XFD1/10^4),10)&lt;&gt;1,INDEX('1.1'!ед,MOD(TRUNC('[7]Сводник 2012г'!XFD1/1000),10)+1),"")&amp;IF(MOD(TRUNC('[7]Сводник 2012г'!XFD1/1000),1000),IF(MOD(TRUNC('[7]Сводник 2012г'!XFD1/10^4),10)=1,"тысяч ",VLOOKUP(MOD(TRUNC('[7]Сводник 2012г'!XFD1/1000),10),'1.1'!тыс,2)),"")&amp;INDEX('1.1'!сот,MOD(TRUNC('[7]Сводник 2012г'!XFD1/100),10)+1)&amp;IF(MOD(TRUNC('[7]Сводник 2012г'!XFD1/10),10)=1,INDEX('1.1'!дцать,MOD(TRUNC('[7]Сводник 2012г'!XFD1),10)+1),INDEX('1.1'!дес,MOD(TRUNC('[7]Сводник 2012г'!XFD1/10),10)))&amp;IF(TRUNC('[7]Сводник 2012г'!XFD1)=0,"ноль ",IF(MOD(TRUNC('[7]Сводник 2012г'!XFD1/10),10)&lt;&gt;1,INDEX('1.1'!ед,MOD(TRUNC('[7]Сводник 2012г'!XFD1),10)+1),""))&amp;IF(MOD(TRUNC('[7]Сводник 2012г'!XFD1/10),10)=1,"рублей",VLOOKUP(MOD(TRUNC('[7]Сводник 2012г'!XFD1),10),'1.1'!aa,2))&amp;TEXT(TRUNC(('[7]Сводник 2012г'!XFD1-TRUNC('[7]Сводник 2012г'!XFD1)+0.00001)*100)," 00_ коп.")))&amp;MID(INDEX('1.1'!сот,MOD(TRUNC('[7]Сводник 2012г'!XFD1/10^8),10)+1)&amp;IF(MOD(TRUNC('[7]Сводник 2012г'!XFD1/10^7),10)=1,INDEX('1.1'!дцать,MOD(TRUNC('[7]Сводник 2012г'!XFD1/10^6),10)+1),INDEX('1.1'!дес,MOD(TRUNC('[7]Сводник 2012г'!XFD1/10^7),10)))&amp;IF(MOD(TRUNC('[7]Сводник 2012г'!XFD1/10^7),10)&lt;&gt;1,INDEX('1.1'!ед,MOD(TRUNC('[7]Сводник 2012г'!XFD1/10^6),10)+1),"")&amp;IF(MOD(TRUNC('[7]Сводник 2012г'!XFD1/10^6),1000),IF(MOD(TRUNC('[7]Сводник 2012г'!XFD1/10^7),10)=1,"миллионов ",VLOOKUP(MOD(TRUNC('[7]Сводник 2012г'!XFD1/10^6),10),'1.1'!мил,2)),"")&amp;INDEX('1.1'!сот,MOD(TRUNC('[7]Сводник 2012г'!XFD1/10^5),10)+1)&amp;IF(MOD(TRUNC('[7]Сводник 2012г'!XFD1/10^4),10)=1,INDEX('1.1'!дцать,MOD(TRUNC('[7]Сводник 2012г'!XFD1/10^3),10)+1),INDEX('1.1'!дес,MOD(TRUNC('[7]Сводник 2012г'!XFD1/10^4),10)))&amp;IF(MOD(TRUNC('[7]Сводник 2012г'!XFD1/10^4),10)&lt;&gt;1,INDEX('1.1'!ед,MOD(TRUNC('[7]Сводник 2012г'!XFD1/1000),10)+1),"")&amp;IF(MOD(TRUNC('[7]Сводник 2012г'!XFD1/1000),1000),IF(MOD(TRUNC('[7]Сводник 2012г'!XFD1/10^4),10)=1,"тысяч ",VLOOKUP(MOD(TRUNC('[7]Сводник 2012г'!XFD1/1000),10),'1.1'!тыс,2)),"")&amp;INDEX('1.1'!сот,MOD(TRUNC('[7]Сводник 2012г'!XFD1/100),10)+1)&amp;IF(MOD(TRUNC('[7]Сводник 2012г'!XFD1/10),10)=1,INDEX('1.1'!дцать,MOD(TRUNC('[7]Сводник 2012г'!XFD1),10)+1),INDEX('1.1'!дес,MOD(TRUNC('[7]Сводник 2012г'!XFD1/10),10)))&amp;IF(TRUNC('[7]Сводник 2012г'!XFD1)=0,"ноль ",IF(MOD(TRUNC('[7]Сводник 2012г'!XFD1/10),10)&lt;&gt;1,INDEX('1.1'!ед,MOD(TRUNC('[7]Сводник 2012г'!XFD1),10)+1),""))&amp;IF(MOD(TRUNC('[7]Сводник 2012г'!XFD1/10),10)=1,"рублей",VLOOKUP(MOD(TRUNC('[7]Сводник 2012г'!XFD1),10),'1.1'!aa,2))&amp;TEXT(TRUNC(('[7]Сводник 2012г'!XFD1-TRUNC('[7]Сводник 2012г'!XFD1)+0.00001)*100)," 00_ коп."),2,222)</definedName>
    <definedName name="propis_ru" localSheetId="2">PROPER(LEFT(INDEX('1.2'!сот,MOD(TRUNC('[7]Сводник 2012г'!XFD1/10^8),10)+1)&amp;IF(MOD(TRUNC('[7]Сводник 2012г'!XFD1/10^7),10)=1,INDEX('1.2'!дцать,MOD(TRUNC('[7]Сводник 2012г'!XFD1/10^6),10)+1),INDEX('1.2'!дес,MOD(TRUNC('[7]Сводник 2012г'!XFD1/10^7),10)))&amp;IF(MOD(TRUNC('[7]Сводник 2012г'!XFD1/10^7),10)&lt;&gt;1,INDEX('1.2'!ед,MOD(TRUNC('[7]Сводник 2012г'!XFD1/10^6),10)+1),"")&amp;IF(MOD(TRUNC('[7]Сводник 2012г'!XFD1/10^6),1000),IF(MOD(TRUNC('[7]Сводник 2012г'!XFD1/10^7),10)=1,"миллионов ",VLOOKUP(MOD(TRUNC('[7]Сводник 2012г'!XFD1/10^6),10),'1.2'!мил,2)),"")&amp;INDEX('1.2'!сот,MOD(TRUNC('[7]Сводник 2012г'!XFD1/10^5),10)+1)&amp;IF(MOD(TRUNC('[7]Сводник 2012г'!XFD1/10^4),10)=1,INDEX('1.2'!дцать,MOD(TRUNC('[7]Сводник 2012г'!XFD1/10^3),10)+1),INDEX('1.2'!дес,MOD(TRUNC('[7]Сводник 2012г'!XFD1/10^4),10)))&amp;IF(MOD(TRUNC('[7]Сводник 2012г'!XFD1/10^4),10)&lt;&gt;1,INDEX('1.2'!ед,MOD(TRUNC('[7]Сводник 2012г'!XFD1/1000),10)+1),"")&amp;IF(MOD(TRUNC('[7]Сводник 2012г'!XFD1/1000),1000),IF(MOD(TRUNC('[7]Сводник 2012г'!XFD1/10^4),10)=1,"тысяч ",VLOOKUP(MOD(TRUNC('[7]Сводник 2012г'!XFD1/1000),10),'1.2'!тыс,2)),"")&amp;INDEX('1.2'!сот,MOD(TRUNC('[7]Сводник 2012г'!XFD1/100),10)+1)&amp;IF(MOD(TRUNC('[7]Сводник 2012г'!XFD1/10),10)=1,INDEX('1.2'!дцать,MOD(TRUNC('[7]Сводник 2012г'!XFD1),10)+1),INDEX('1.2'!дес,MOD(TRUNC('[7]Сводник 2012г'!XFD1/10),10)))&amp;IF(TRUNC('[7]Сводник 2012г'!XFD1)=0,"ноль ",IF(MOD(TRUNC('[7]Сводник 2012г'!XFD1/10),10)&lt;&gt;1,INDEX('1.2'!ед,MOD(TRUNC('[7]Сводник 2012г'!XFD1),10)+1),""))&amp;IF(MOD(TRUNC('[7]Сводник 2012г'!XFD1/10),10)=1,"рублей",VLOOKUP(MOD(TRUNC('[7]Сводник 2012г'!XFD1),10),'1.2'!aa,2))&amp;TEXT(TRUNC(('[7]Сводник 2012г'!XFD1-TRUNC('[7]Сводник 2012г'!XFD1)+0.00001)*100)," 00_ коп.")))&amp;MID(INDEX('1.2'!сот,MOD(TRUNC('[7]Сводник 2012г'!XFD1/10^8),10)+1)&amp;IF(MOD(TRUNC('[7]Сводник 2012г'!XFD1/10^7),10)=1,INDEX('1.2'!дцать,MOD(TRUNC('[7]Сводник 2012г'!XFD1/10^6),10)+1),INDEX('1.2'!дес,MOD(TRUNC('[7]Сводник 2012г'!XFD1/10^7),10)))&amp;IF(MOD(TRUNC('[7]Сводник 2012г'!XFD1/10^7),10)&lt;&gt;1,INDEX('1.2'!ед,MOD(TRUNC('[7]Сводник 2012г'!XFD1/10^6),10)+1),"")&amp;IF(MOD(TRUNC('[7]Сводник 2012г'!XFD1/10^6),1000),IF(MOD(TRUNC('[7]Сводник 2012г'!XFD1/10^7),10)=1,"миллионов ",VLOOKUP(MOD(TRUNC('[7]Сводник 2012г'!XFD1/10^6),10),'1.2'!мил,2)),"")&amp;INDEX('1.2'!сот,MOD(TRUNC('[7]Сводник 2012г'!XFD1/10^5),10)+1)&amp;IF(MOD(TRUNC('[7]Сводник 2012г'!XFD1/10^4),10)=1,INDEX('1.2'!дцать,MOD(TRUNC('[7]Сводник 2012г'!XFD1/10^3),10)+1),INDEX('1.2'!дес,MOD(TRUNC('[7]Сводник 2012г'!XFD1/10^4),10)))&amp;IF(MOD(TRUNC('[7]Сводник 2012г'!XFD1/10^4),10)&lt;&gt;1,INDEX('1.2'!ед,MOD(TRUNC('[7]Сводник 2012г'!XFD1/1000),10)+1),"")&amp;IF(MOD(TRUNC('[7]Сводник 2012г'!XFD1/1000),1000),IF(MOD(TRUNC('[7]Сводник 2012г'!XFD1/10^4),10)=1,"тысяч ",VLOOKUP(MOD(TRUNC('[7]Сводник 2012г'!XFD1/1000),10),'1.2'!тыс,2)),"")&amp;INDEX('1.2'!сот,MOD(TRUNC('[7]Сводник 2012г'!XFD1/100),10)+1)&amp;IF(MOD(TRUNC('[7]Сводник 2012г'!XFD1/10),10)=1,INDEX('1.2'!дцать,MOD(TRUNC('[7]Сводник 2012г'!XFD1),10)+1),INDEX('1.2'!дес,MOD(TRUNC('[7]Сводник 2012г'!XFD1/10),10)))&amp;IF(TRUNC('[7]Сводник 2012г'!XFD1)=0,"ноль ",IF(MOD(TRUNC('[7]Сводник 2012г'!XFD1/10),10)&lt;&gt;1,INDEX('1.2'!ед,MOD(TRUNC('[7]Сводник 2012г'!XFD1),10)+1),""))&amp;IF(MOD(TRUNC('[7]Сводник 2012г'!XFD1/10),10)=1,"рублей",VLOOKUP(MOD(TRUNC('[7]Сводник 2012г'!XFD1),10),'1.2'!aa,2))&amp;TEXT(TRUNC(('[7]Сводник 2012г'!XFD1-TRUNC('[7]Сводник 2012г'!XFD1)+0.00001)*100)," 00_ коп."),2,222)</definedName>
    <definedName name="propis_ru" localSheetId="3">PROPER(LEFT(INDEX('1.3'!сот,MOD(TRUNC('[7]Сводник 2012г'!XFD1/10^8),10)+1)&amp;IF(MOD(TRUNC('[7]Сводник 2012г'!XFD1/10^7),10)=1,INDEX('1.3'!дцать,MOD(TRUNC('[7]Сводник 2012г'!XFD1/10^6),10)+1),INDEX('1.3'!дес,MOD(TRUNC('[7]Сводник 2012г'!XFD1/10^7),10)))&amp;IF(MOD(TRUNC('[7]Сводник 2012г'!XFD1/10^7),10)&lt;&gt;1,INDEX('1.3'!ед,MOD(TRUNC('[7]Сводник 2012г'!XFD1/10^6),10)+1),"")&amp;IF(MOD(TRUNC('[7]Сводник 2012г'!XFD1/10^6),1000),IF(MOD(TRUNC('[7]Сводник 2012г'!XFD1/10^7),10)=1,"миллионов ",VLOOKUP(MOD(TRUNC('[7]Сводник 2012г'!XFD1/10^6),10),'1.3'!мил,2)),"")&amp;INDEX('1.3'!сот,MOD(TRUNC('[7]Сводник 2012г'!XFD1/10^5),10)+1)&amp;IF(MOD(TRUNC('[7]Сводник 2012г'!XFD1/10^4),10)=1,INDEX('1.3'!дцать,MOD(TRUNC('[7]Сводник 2012г'!XFD1/10^3),10)+1),INDEX('1.3'!дес,MOD(TRUNC('[7]Сводник 2012г'!XFD1/10^4),10)))&amp;IF(MOD(TRUNC('[7]Сводник 2012г'!XFD1/10^4),10)&lt;&gt;1,INDEX('1.3'!ед,MOD(TRUNC('[7]Сводник 2012г'!XFD1/1000),10)+1),"")&amp;IF(MOD(TRUNC('[7]Сводник 2012г'!XFD1/1000),1000),IF(MOD(TRUNC('[7]Сводник 2012г'!XFD1/10^4),10)=1,"тысяч ",VLOOKUP(MOD(TRUNC('[7]Сводник 2012г'!XFD1/1000),10),'1.3'!тыс,2)),"")&amp;INDEX('1.3'!сот,MOD(TRUNC('[7]Сводник 2012г'!XFD1/100),10)+1)&amp;IF(MOD(TRUNC('[7]Сводник 2012г'!XFD1/10),10)=1,INDEX('1.3'!дцать,MOD(TRUNC('[7]Сводник 2012г'!XFD1),10)+1),INDEX('1.3'!дес,MOD(TRUNC('[7]Сводник 2012г'!XFD1/10),10)))&amp;IF(TRUNC('[7]Сводник 2012г'!XFD1)=0,"ноль ",IF(MOD(TRUNC('[7]Сводник 2012г'!XFD1/10),10)&lt;&gt;1,INDEX('1.3'!ед,MOD(TRUNC('[7]Сводник 2012г'!XFD1),10)+1),""))&amp;IF(MOD(TRUNC('[7]Сводник 2012г'!XFD1/10),10)=1,"рублей",VLOOKUP(MOD(TRUNC('[7]Сводник 2012г'!XFD1),10),'1.3'!aa,2))&amp;TEXT(TRUNC(('[7]Сводник 2012г'!XFD1-TRUNC('[7]Сводник 2012г'!XFD1)+0.00001)*100)," 00_ коп.")))&amp;MID(INDEX('1.3'!сот,MOD(TRUNC('[7]Сводник 2012г'!XFD1/10^8),10)+1)&amp;IF(MOD(TRUNC('[7]Сводник 2012г'!XFD1/10^7),10)=1,INDEX('1.3'!дцать,MOD(TRUNC('[7]Сводник 2012г'!XFD1/10^6),10)+1),INDEX('1.3'!дес,MOD(TRUNC('[7]Сводник 2012г'!XFD1/10^7),10)))&amp;IF(MOD(TRUNC('[7]Сводник 2012г'!XFD1/10^7),10)&lt;&gt;1,INDEX('1.3'!ед,MOD(TRUNC('[7]Сводник 2012г'!XFD1/10^6),10)+1),"")&amp;IF(MOD(TRUNC('[7]Сводник 2012г'!XFD1/10^6),1000),IF(MOD(TRUNC('[7]Сводник 2012г'!XFD1/10^7),10)=1,"миллионов ",VLOOKUP(MOD(TRUNC('[7]Сводник 2012г'!XFD1/10^6),10),'1.3'!мил,2)),"")&amp;INDEX('1.3'!сот,MOD(TRUNC('[7]Сводник 2012г'!XFD1/10^5),10)+1)&amp;IF(MOD(TRUNC('[7]Сводник 2012г'!XFD1/10^4),10)=1,INDEX('1.3'!дцать,MOD(TRUNC('[7]Сводник 2012г'!XFD1/10^3),10)+1),INDEX('1.3'!дес,MOD(TRUNC('[7]Сводник 2012г'!XFD1/10^4),10)))&amp;IF(MOD(TRUNC('[7]Сводник 2012г'!XFD1/10^4),10)&lt;&gt;1,INDEX('1.3'!ед,MOD(TRUNC('[7]Сводник 2012г'!XFD1/1000),10)+1),"")&amp;IF(MOD(TRUNC('[7]Сводник 2012г'!XFD1/1000),1000),IF(MOD(TRUNC('[7]Сводник 2012г'!XFD1/10^4),10)=1,"тысяч ",VLOOKUP(MOD(TRUNC('[7]Сводник 2012г'!XFD1/1000),10),'1.3'!тыс,2)),"")&amp;INDEX('1.3'!сот,MOD(TRUNC('[7]Сводник 2012г'!XFD1/100),10)+1)&amp;IF(MOD(TRUNC('[7]Сводник 2012г'!XFD1/10),10)=1,INDEX('1.3'!дцать,MOD(TRUNC('[7]Сводник 2012г'!XFD1),10)+1),INDEX('1.3'!дес,MOD(TRUNC('[7]Сводник 2012г'!XFD1/10),10)))&amp;IF(TRUNC('[7]Сводник 2012г'!XFD1)=0,"ноль ",IF(MOD(TRUNC('[7]Сводник 2012г'!XFD1/10),10)&lt;&gt;1,INDEX('1.3'!ед,MOD(TRUNC('[7]Сводник 2012г'!XFD1),10)+1),""))&amp;IF(MOD(TRUNC('[7]Сводник 2012г'!XFD1/10),10)=1,"рублей",VLOOKUP(MOD(TRUNC('[7]Сводник 2012г'!XFD1),10),'1.3'!aa,2))&amp;TEXT(TRUNC(('[7]Сводник 2012г'!XFD1-TRUNC('[7]Сводник 2012г'!XFD1)+0.00001)*100)," 00_ коп."),2,222)</definedName>
    <definedName name="propis_ru" localSheetId="4">PROPER(LEFT(INDEX('1.4'!сот,MOD(TRUNC('[7]Сводник 2012г'!XFD1/10^8),10)+1)&amp;IF(MOD(TRUNC('[7]Сводник 2012г'!XFD1/10^7),10)=1,INDEX('1.4'!дцать,MOD(TRUNC('[7]Сводник 2012г'!XFD1/10^6),10)+1),INDEX('1.4'!дес,MOD(TRUNC('[7]Сводник 2012г'!XFD1/10^7),10)))&amp;IF(MOD(TRUNC('[7]Сводник 2012г'!XFD1/10^7),10)&lt;&gt;1,INDEX('1.4'!ед,MOD(TRUNC('[7]Сводник 2012г'!XFD1/10^6),10)+1),"")&amp;IF(MOD(TRUNC('[7]Сводник 2012г'!XFD1/10^6),1000),IF(MOD(TRUNC('[7]Сводник 2012г'!XFD1/10^7),10)=1,"миллионов ",VLOOKUP(MOD(TRUNC('[7]Сводник 2012г'!XFD1/10^6),10),'1.4'!мил,2)),"")&amp;INDEX('1.4'!сот,MOD(TRUNC('[7]Сводник 2012г'!XFD1/10^5),10)+1)&amp;IF(MOD(TRUNC('[7]Сводник 2012г'!XFD1/10^4),10)=1,INDEX('1.4'!дцать,MOD(TRUNC('[7]Сводник 2012г'!XFD1/10^3),10)+1),INDEX('1.4'!дес,MOD(TRUNC('[7]Сводник 2012г'!XFD1/10^4),10)))&amp;IF(MOD(TRUNC('[7]Сводник 2012г'!XFD1/10^4),10)&lt;&gt;1,INDEX('1.4'!ед,MOD(TRUNC('[7]Сводник 2012г'!XFD1/1000),10)+1),"")&amp;IF(MOD(TRUNC('[7]Сводник 2012г'!XFD1/1000),1000),IF(MOD(TRUNC('[7]Сводник 2012г'!XFD1/10^4),10)=1,"тысяч ",VLOOKUP(MOD(TRUNC('[7]Сводник 2012г'!XFD1/1000),10),'1.4'!тыс,2)),"")&amp;INDEX('1.4'!сот,MOD(TRUNC('[7]Сводник 2012г'!XFD1/100),10)+1)&amp;IF(MOD(TRUNC('[7]Сводник 2012г'!XFD1/10),10)=1,INDEX('1.4'!дцать,MOD(TRUNC('[7]Сводник 2012г'!XFD1),10)+1),INDEX('1.4'!дес,MOD(TRUNC('[7]Сводник 2012г'!XFD1/10),10)))&amp;IF(TRUNC('[7]Сводник 2012г'!XFD1)=0,"ноль ",IF(MOD(TRUNC('[7]Сводник 2012г'!XFD1/10),10)&lt;&gt;1,INDEX('1.4'!ед,MOD(TRUNC('[7]Сводник 2012г'!XFD1),10)+1),""))&amp;IF(MOD(TRUNC('[7]Сводник 2012г'!XFD1/10),10)=1,"рублей",VLOOKUP(MOD(TRUNC('[7]Сводник 2012г'!XFD1),10),'1.4'!aa,2))&amp;TEXT(TRUNC(('[7]Сводник 2012г'!XFD1-TRUNC('[7]Сводник 2012г'!XFD1)+0.00001)*100)," 00_ коп.")))&amp;MID(INDEX('1.4'!сот,MOD(TRUNC('[7]Сводник 2012г'!XFD1/10^8),10)+1)&amp;IF(MOD(TRUNC('[7]Сводник 2012г'!XFD1/10^7),10)=1,INDEX('1.4'!дцать,MOD(TRUNC('[7]Сводник 2012г'!XFD1/10^6),10)+1),INDEX('1.4'!дес,MOD(TRUNC('[7]Сводник 2012г'!XFD1/10^7),10)))&amp;IF(MOD(TRUNC('[7]Сводник 2012г'!XFD1/10^7),10)&lt;&gt;1,INDEX('1.4'!ед,MOD(TRUNC('[7]Сводник 2012г'!XFD1/10^6),10)+1),"")&amp;IF(MOD(TRUNC('[7]Сводник 2012г'!XFD1/10^6),1000),IF(MOD(TRUNC('[7]Сводник 2012г'!XFD1/10^7),10)=1,"миллионов ",VLOOKUP(MOD(TRUNC('[7]Сводник 2012г'!XFD1/10^6),10),'1.4'!мил,2)),"")&amp;INDEX('1.4'!сот,MOD(TRUNC('[7]Сводник 2012г'!XFD1/10^5),10)+1)&amp;IF(MOD(TRUNC('[7]Сводник 2012г'!XFD1/10^4),10)=1,INDEX('1.4'!дцать,MOD(TRUNC('[7]Сводник 2012г'!XFD1/10^3),10)+1),INDEX('1.4'!дес,MOD(TRUNC('[7]Сводник 2012г'!XFD1/10^4),10)))&amp;IF(MOD(TRUNC('[7]Сводник 2012г'!XFD1/10^4),10)&lt;&gt;1,INDEX('1.4'!ед,MOD(TRUNC('[7]Сводник 2012г'!XFD1/1000),10)+1),"")&amp;IF(MOD(TRUNC('[7]Сводник 2012г'!XFD1/1000),1000),IF(MOD(TRUNC('[7]Сводник 2012г'!XFD1/10^4),10)=1,"тысяч ",VLOOKUP(MOD(TRUNC('[7]Сводник 2012г'!XFD1/1000),10),'1.4'!тыс,2)),"")&amp;INDEX('1.4'!сот,MOD(TRUNC('[7]Сводник 2012г'!XFD1/100),10)+1)&amp;IF(MOD(TRUNC('[7]Сводник 2012г'!XFD1/10),10)=1,INDEX('1.4'!дцать,MOD(TRUNC('[7]Сводник 2012г'!XFD1),10)+1),INDEX('1.4'!дес,MOD(TRUNC('[7]Сводник 2012г'!XFD1/10),10)))&amp;IF(TRUNC('[7]Сводник 2012г'!XFD1)=0,"ноль ",IF(MOD(TRUNC('[7]Сводник 2012г'!XFD1/10),10)&lt;&gt;1,INDEX('1.4'!ед,MOD(TRUNC('[7]Сводник 2012г'!XFD1),10)+1),""))&amp;IF(MOD(TRUNC('[7]Сводник 2012г'!XFD1/10),10)=1,"рублей",VLOOKUP(MOD(TRUNC('[7]Сводник 2012г'!XFD1),10),'1.4'!aa,2))&amp;TEXT(TRUNC(('[7]Сводник 2012г'!XFD1-TRUNC('[7]Сводник 2012г'!XFD1)+0.00001)*100)," 00_ коп."),2,222)</definedName>
    <definedName name="propis_ru" localSheetId="0">PROPER(LEFT(INDEX('№1 Расчет ПИР'!сот,MOD(TRUNC('[7]Сводник 2012г'!XFD1/10^8),10)+1)&amp;IF(MOD(TRUNC('[7]Сводник 2012г'!XFD1/10^7),10)=1,INDEX('№1 Расчет ПИР'!дцать,MOD(TRUNC('[7]Сводник 2012г'!XFD1/10^6),10)+1),INDEX('№1 Расчет ПИР'!дес,MOD(TRUNC('[7]Сводник 2012г'!XFD1/10^7),10)))&amp;IF(MOD(TRUNC('[7]Сводник 2012г'!XFD1/10^7),10)&lt;&gt;1,INDEX('№1 Расчет ПИР'!ед,MOD(TRUNC('[7]Сводник 2012г'!XFD1/10^6),10)+1),"")&amp;IF(MOD(TRUNC('[7]Сводник 2012г'!XFD1/10^6),1000),IF(MOD(TRUNC('[7]Сводник 2012г'!XFD1/10^7),10)=1,"миллионов ",VLOOKUP(MOD(TRUNC('[7]Сводник 2012г'!XFD1/10^6),10),'№1 Расчет ПИР'!мил,2)),"")&amp;INDEX('№1 Расчет ПИР'!сот,MOD(TRUNC('[7]Сводник 2012г'!XFD1/10^5),10)+1)&amp;IF(MOD(TRUNC('[7]Сводник 2012г'!XFD1/10^4),10)=1,INDEX('№1 Расчет ПИР'!дцать,MOD(TRUNC('[7]Сводник 2012г'!XFD1/10^3),10)+1),INDEX('№1 Расчет ПИР'!дес,MOD(TRUNC('[7]Сводник 2012г'!XFD1/10^4),10)))&amp;IF(MOD(TRUNC('[7]Сводник 2012г'!XFD1/10^4),10)&lt;&gt;1,INDEX('№1 Расчет ПИР'!ед,MOD(TRUNC('[7]Сводник 2012г'!XFD1/1000),10)+1),"")&amp;IF(MOD(TRUNC('[7]Сводник 2012г'!XFD1/1000),1000),IF(MOD(TRUNC('[7]Сводник 2012г'!XFD1/10^4),10)=1,"тысяч ",VLOOKUP(MOD(TRUNC('[7]Сводник 2012г'!XFD1/1000),10),'№1 Расчет ПИР'!тыс,2)),"")&amp;INDEX('№1 Расчет ПИР'!сот,MOD(TRUNC('[7]Сводник 2012г'!XFD1/100),10)+1)&amp;IF(MOD(TRUNC('[7]Сводник 2012г'!XFD1/10),10)=1,INDEX('№1 Расчет ПИР'!дцать,MOD(TRUNC('[7]Сводник 2012г'!XFD1),10)+1),INDEX('№1 Расчет ПИР'!дес,MOD(TRUNC('[7]Сводник 2012г'!XFD1/10),10)))&amp;IF(TRUNC('[7]Сводник 2012г'!XFD1)=0,"ноль ",IF(MOD(TRUNC('[7]Сводник 2012г'!XFD1/10),10)&lt;&gt;1,INDEX('№1 Расчет ПИР'!ед,MOD(TRUNC('[7]Сводник 2012г'!XFD1),10)+1),""))&amp;IF(MOD(TRUNC('[7]Сводник 2012г'!XFD1/10),10)=1,"рублей",VLOOKUP(MOD(TRUNC('[7]Сводник 2012г'!XFD1),10),'№1 Расчет ПИР'!aa,2))&amp;TEXT(TRUNC(('[7]Сводник 2012г'!XFD1-TRUNC('[7]Сводник 2012г'!XFD1)+0.00001)*100)," 00_ коп.")))&amp;MID(INDEX('№1 Расчет ПИР'!сот,MOD(TRUNC('[7]Сводник 2012г'!XFD1/10^8),10)+1)&amp;IF(MOD(TRUNC('[7]Сводник 2012г'!XFD1/10^7),10)=1,INDEX('№1 Расчет ПИР'!дцать,MOD(TRUNC('[7]Сводник 2012г'!XFD1/10^6),10)+1),INDEX('№1 Расчет ПИР'!дес,MOD(TRUNC('[7]Сводник 2012г'!XFD1/10^7),10)))&amp;IF(MOD(TRUNC('[7]Сводник 2012г'!XFD1/10^7),10)&lt;&gt;1,INDEX('№1 Расчет ПИР'!ед,MOD(TRUNC('[7]Сводник 2012г'!XFD1/10^6),10)+1),"")&amp;IF(MOD(TRUNC('[7]Сводник 2012г'!XFD1/10^6),1000),IF(MOD(TRUNC('[7]Сводник 2012г'!XFD1/10^7),10)=1,"миллионов ",VLOOKUP(MOD(TRUNC('[7]Сводник 2012г'!XFD1/10^6),10),'№1 Расчет ПИР'!мил,2)),"")&amp;INDEX('№1 Расчет ПИР'!сот,MOD(TRUNC('[7]Сводник 2012г'!XFD1/10^5),10)+1)&amp;IF(MOD(TRUNC('[7]Сводник 2012г'!XFD1/10^4),10)=1,INDEX('№1 Расчет ПИР'!дцать,MOD(TRUNC('[7]Сводник 2012г'!XFD1/10^3),10)+1),INDEX('№1 Расчет ПИР'!дес,MOD(TRUNC('[7]Сводник 2012г'!XFD1/10^4),10)))&amp;IF(MOD(TRUNC('[7]Сводник 2012г'!XFD1/10^4),10)&lt;&gt;1,INDEX('№1 Расчет ПИР'!ед,MOD(TRUNC('[7]Сводник 2012г'!XFD1/1000),10)+1),"")&amp;IF(MOD(TRUNC('[7]Сводник 2012г'!XFD1/1000),1000),IF(MOD(TRUNC('[7]Сводник 2012г'!XFD1/10^4),10)=1,"тысяч ",VLOOKUP(MOD(TRUNC('[7]Сводник 2012г'!XFD1/1000),10),'№1 Расчет ПИР'!тыс,2)),"")&amp;INDEX('№1 Расчет ПИР'!сот,MOD(TRUNC('[7]Сводник 2012г'!XFD1/100),10)+1)&amp;IF(MOD(TRUNC('[7]Сводник 2012г'!XFD1/10),10)=1,INDEX('№1 Расчет ПИР'!дцать,MOD(TRUNC('[7]Сводник 2012г'!XFD1),10)+1),INDEX('№1 Расчет ПИР'!дес,MOD(TRUNC('[7]Сводник 2012г'!XFD1/10),10)))&amp;IF(TRUNC('[7]Сводник 2012г'!XFD1)=0,"ноль ",IF(MOD(TRUNC('[7]Сводник 2012г'!XFD1/10),10)&lt;&gt;1,INDEX('№1 Расчет ПИР'!ед,MOD(TRUNC('[7]Сводник 2012г'!XFD1),10)+1),""))&amp;IF(MOD(TRUNC('[7]Сводник 2012г'!XFD1/10),10)=1,"рублей",VLOOKUP(MOD(TRUNC('[7]Сводник 2012г'!XFD1),10),'№1 Расчет ПИР'!aa,2))&amp;TEXT(TRUNC(('[7]Сводник 2012г'!XFD1-TRUNC('[7]Сводник 2012г'!XFD1)+0.00001)*100)," 00_ коп."),2,222)</definedName>
    <definedName name="propis_ru">PROPER(LEFT(INDEX(сот,MOD(TRUNC('[7]Сводник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коп.")))&amp;MID(INDEX(сот,MOD(TRUNC('[7]Сводник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коп."),2,222)</definedName>
    <definedName name="time" localSheetId="1">#REF!</definedName>
    <definedName name="time" localSheetId="2">#REF!</definedName>
    <definedName name="time" localSheetId="3">#REF!</definedName>
    <definedName name="time" localSheetId="4">#REF!</definedName>
    <definedName name="time" localSheetId="0">#REF!</definedName>
    <definedName name="time">#REF!</definedName>
    <definedName name="title">'[8]Огл. Графиков'!$B$2:$B$31</definedName>
    <definedName name="а" localSheetId="1">#REF!</definedName>
    <definedName name="а" localSheetId="2">#REF!</definedName>
    <definedName name="а" localSheetId="3">#REF!</definedName>
    <definedName name="а" localSheetId="4">#REF!</definedName>
    <definedName name="а" localSheetId="0">#REF!</definedName>
    <definedName name="а">#REF!</definedName>
    <definedName name="ааа" localSheetId="1">#REF!</definedName>
    <definedName name="ааа" localSheetId="2">#REF!</definedName>
    <definedName name="ааа" localSheetId="4">#REF!</definedName>
    <definedName name="ааа" localSheetId="0">#REF!</definedName>
    <definedName name="ааа">#REF!</definedName>
    <definedName name="ааааааа" localSheetId="1">'[4]Гр5(о)'!#REF!</definedName>
    <definedName name="ааааааа" localSheetId="2">'[4]Гр5(о)'!#REF!</definedName>
    <definedName name="ааааааа" localSheetId="3">'[4]Гр5(о)'!#REF!</definedName>
    <definedName name="ааааааа" localSheetId="4">'[4]Гр5(о)'!#REF!</definedName>
    <definedName name="ааааааа" localSheetId="0">'[4]Гр5(о)'!#REF!</definedName>
    <definedName name="ааааааа">'[4]Гр5(о)'!#REF!</definedName>
    <definedName name="АнМ" localSheetId="3">'[9]Гр5(о)'!#REF!</definedName>
    <definedName name="АнМ" localSheetId="0">'[9]Гр5(о)'!#REF!</definedName>
    <definedName name="АнМ">'[9]Гр5(о)'!#REF!</definedName>
    <definedName name="вв" localSheetId="3">[10]ПРОГНОЗ_1!#REF!</definedName>
    <definedName name="вв" localSheetId="0">[10]ПРОГНОЗ_1!#REF!</definedName>
    <definedName name="вв">[10]ПРОГНОЗ_1!#REF!</definedName>
    <definedName name="ветер" localSheetId="1">[11]Таблица!$O$23:$O$24</definedName>
    <definedName name="ветер" localSheetId="2">[11]Таблица!$O$23:$O$24</definedName>
    <definedName name="ветер" localSheetId="3">[12]Таблица!$O$23:$O$24</definedName>
    <definedName name="ветер" localSheetId="4">[11]Таблица!$O$23:$O$24</definedName>
    <definedName name="ветер" localSheetId="0">[11]Таблица!$O$23:$O$24</definedName>
    <definedName name="ветер">[11]Таблица!$O$23:$O$24</definedName>
    <definedName name="Воздушные_линии" localSheetId="1">[11]Таблица!$B$6:$B$82</definedName>
    <definedName name="Воздушные_линии" localSheetId="2">[11]Таблица!$B$6:$B$82</definedName>
    <definedName name="Воздушные_линии" localSheetId="3">[12]Таблица!$B$6:$B$82</definedName>
    <definedName name="Воздушные_линии" localSheetId="4">[11]Таблица!$B$6:$B$82</definedName>
    <definedName name="Воздушные_линии" localSheetId="0">[11]Таблица!$B$6:$B$82</definedName>
    <definedName name="Воздушные_линии">[11]Таблица!$B$6:$B$82</definedName>
    <definedName name="Восстановление_покрытий" localSheetId="1">[11]Таблица!$B$341:$B$345</definedName>
    <definedName name="Восстановление_покрытий" localSheetId="2">[11]Таблица!$B$341:$B$345</definedName>
    <definedName name="Восстановление_покрытий" localSheetId="3">[12]Таблица!$B$341:$B$345</definedName>
    <definedName name="Восстановление_покрытий" localSheetId="4">[11]Таблица!$B$341:$B$345</definedName>
    <definedName name="Восстановление_покрытий" localSheetId="0">[11]Таблица!$B$341:$B$345</definedName>
    <definedName name="Восстановление_покрытий">[11]Таблица!$B$341:$B$345</definedName>
    <definedName name="Выключатели" localSheetId="1">[11]Таблица!$B$466:$B$485</definedName>
    <definedName name="Выключатели" localSheetId="2">[11]Таблица!$B$466:$B$485</definedName>
    <definedName name="Выключатели" localSheetId="3">[12]Таблица!$B$466:$B$485</definedName>
    <definedName name="Выключатели" localSheetId="4">[11]Таблица!$B$466:$B$485</definedName>
    <definedName name="Выключатели" localSheetId="0">[11]Таблица!$B$466:$B$485</definedName>
    <definedName name="Выключатели">[11]Таблица!$B$466:$B$485</definedName>
    <definedName name="Вып_н_2003" localSheetId="1">'[8]Текущие цены'!#REF!</definedName>
    <definedName name="Вып_н_2003" localSheetId="2">'[8]Текущие цены'!#REF!</definedName>
    <definedName name="Вып_н_2003" localSheetId="3">'[8]Текущие цены'!#REF!</definedName>
    <definedName name="Вып_н_2003" localSheetId="4">'[8]Текущие цены'!#REF!</definedName>
    <definedName name="Вып_н_2003" localSheetId="0">'[8]Текущие цены'!#REF!</definedName>
    <definedName name="Вып_н_2003">'[8]Текущие цены'!#REF!</definedName>
    <definedName name="вып_н_2004" localSheetId="3">'[8]Текущие цены'!#REF!</definedName>
    <definedName name="вып_н_2004" localSheetId="0">'[8]Текущие цены'!#REF!</definedName>
    <definedName name="вып_н_2004">'[8]Текущие цены'!#REF!</definedName>
    <definedName name="Вып_ОФ_с_пц">[8]рабочий!$Y$202:$AP$224</definedName>
    <definedName name="Вып_оф_с_цпг" localSheetId="1">'[8]Текущие цены'!#REF!</definedName>
    <definedName name="Вып_оф_с_цпг" localSheetId="2">'[8]Текущие цены'!#REF!</definedName>
    <definedName name="Вып_оф_с_цпг" localSheetId="3">'[8]Текущие цены'!#REF!</definedName>
    <definedName name="Вып_оф_с_цпг" localSheetId="4">'[8]Текущие цены'!#REF!</definedName>
    <definedName name="Вып_оф_с_цпг" localSheetId="0">'[8]Текущие цены'!#REF!</definedName>
    <definedName name="Вып_оф_с_цпг">'[8]Текущие цены'!#REF!</definedName>
    <definedName name="Вып_с_новых_ОФ">[8]рабочий!$Y$277:$AP$299</definedName>
    <definedName name="График">"Диагр. 4"</definedName>
    <definedName name="дд" localSheetId="1">#REF!</definedName>
    <definedName name="дд" localSheetId="2">#REF!</definedName>
    <definedName name="дд" localSheetId="3">#REF!</definedName>
    <definedName name="дд" localSheetId="4">#REF!</definedName>
    <definedName name="дд" localSheetId="0">#REF!</definedName>
    <definedName name="дд">#REF!</definedName>
    <definedName name="Демонтаж_ВЛ" localSheetId="1">[11]Таблица!$B$150:$B$170</definedName>
    <definedName name="Демонтаж_ВЛ" localSheetId="2">[11]Таблица!$B$150:$B$170</definedName>
    <definedName name="Демонтаж_ВЛ" localSheetId="3">[12]Таблица!$B$150:$B$170</definedName>
    <definedName name="Демонтаж_ВЛ" localSheetId="4">[11]Таблица!$B$150:$B$170</definedName>
    <definedName name="Демонтаж_ВЛ" localSheetId="0">[11]Таблица!$B$150:$B$170</definedName>
    <definedName name="Демонтаж_ВЛ">[11]Таблица!$B$150:$B$170</definedName>
    <definedName name="Демонтаж_ВЛ_0_4_10_кВ_поопорно" localSheetId="1">[11]Таблица!$B$173:$B$180</definedName>
    <definedName name="Демонтаж_ВЛ_0_4_10_кВ_поопорно" localSheetId="2">[11]Таблица!$B$173:$B$180</definedName>
    <definedName name="Демонтаж_ВЛ_0_4_10_кВ_поопорно" localSheetId="3">[12]Таблица!$B$173:$B$180</definedName>
    <definedName name="Демонтаж_ВЛ_0_4_10_кВ_поопорно" localSheetId="4">[11]Таблица!$B$173:$B$180</definedName>
    <definedName name="Демонтаж_ВЛ_0_4_10_кВ_поопорно" localSheetId="0">[11]Таблица!$B$173:$B$180</definedName>
    <definedName name="Демонтаж_ВЛ_0_4_10_кВ_поопорно">[11]Таблица!$B$173:$B$180</definedName>
    <definedName name="Демонтаж_ж_б_опор_ВЛ_35_220_кВ__тыс._руб._за_1_м3" localSheetId="1">[11]Таблица!$B$183:$B$191</definedName>
    <definedName name="Демонтаж_ж_б_опор_ВЛ_35_220_кВ__тыс._руб._за_1_м3" localSheetId="2">[11]Таблица!$B$183:$B$191</definedName>
    <definedName name="Демонтаж_ж_б_опор_ВЛ_35_220_кВ__тыс._руб._за_1_м3" localSheetId="3">[12]Таблица!$B$183:$B$191</definedName>
    <definedName name="Демонтаж_ж_б_опор_ВЛ_35_220_кВ__тыс._руб._за_1_м3" localSheetId="4">[11]Таблица!$B$183:$B$191</definedName>
    <definedName name="Демонтаж_ж_б_опор_ВЛ_35_220_кВ__тыс._руб._за_1_м3" localSheetId="0">[11]Таблица!$B$183:$B$191</definedName>
    <definedName name="Демонтаж_ж_б_опор_ВЛ_35_220_кВ__тыс._руб._за_1_м3">[11]Таблица!$B$183:$B$191</definedName>
    <definedName name="Демонтаж_зданий" localSheetId="1">[11]Таблица!$B$653:$B$666</definedName>
    <definedName name="Демонтаж_зданий" localSheetId="2">[11]Таблица!$B$653:$B$666</definedName>
    <definedName name="Демонтаж_зданий" localSheetId="3">[12]Таблица!$B$653:$B$666</definedName>
    <definedName name="Демонтаж_зданий" localSheetId="4">[11]Таблица!$B$653:$B$666</definedName>
    <definedName name="Демонтаж_зданий" localSheetId="0">[11]Таблица!$B$653:$B$666</definedName>
    <definedName name="Демонтаж_зданий">[11]Таблица!$B$653:$B$666</definedName>
    <definedName name="Демонтаж_оборудования_ПС" localSheetId="1">[11]Таблица!$B$599:$B$650</definedName>
    <definedName name="Демонтаж_оборудования_ПС" localSheetId="2">[11]Таблица!$B$599:$B$650</definedName>
    <definedName name="Демонтаж_оборудования_ПС" localSheetId="3">[12]Таблица!$B$599:$B$650</definedName>
    <definedName name="Демонтаж_оборудования_ПС" localSheetId="4">[11]Таблица!$B$599:$B$650</definedName>
    <definedName name="Демонтаж_оборудования_ПС" localSheetId="0">[11]Таблица!$B$599:$B$650</definedName>
    <definedName name="Демонтаж_оборудования_ПС">[11]Таблица!$B$599:$B$650</definedName>
    <definedName name="Демонтаж_стальных_опор_ВЛ_35_220_кВ__тыс._руб._за_1_т" localSheetId="1">[11]Таблица!$B$194:$B$202</definedName>
    <definedName name="Демонтаж_стальных_опор_ВЛ_35_220_кВ__тыс._руб._за_1_т" localSheetId="2">[11]Таблица!$B$194:$B$202</definedName>
    <definedName name="Демонтаж_стальных_опор_ВЛ_35_220_кВ__тыс._руб._за_1_т" localSheetId="3">[12]Таблица!$B$194:$B$202</definedName>
    <definedName name="Демонтаж_стальных_опор_ВЛ_35_220_кВ__тыс._руб._за_1_т" localSheetId="4">[11]Таблица!$B$194:$B$202</definedName>
    <definedName name="Демонтаж_стальных_опор_ВЛ_35_220_кВ__тыс._руб._за_1_т" localSheetId="0">[11]Таблица!$B$194:$B$202</definedName>
    <definedName name="Демонтаж_стальных_опор_ВЛ_35_220_кВ__тыс._руб._за_1_т">[11]Таблица!$B$194:$B$202</definedName>
    <definedName name="дес" localSheetId="1">{"","двадцать ","тридцать ","сорок ","пятьдесят ","шестьдесят ","семьдесят ","восемьдесят ","девяносто "}</definedName>
    <definedName name="дес" localSheetId="2">{"","двадцать ","тридцать ","сорок ","пятьдесят ","шестьдесят ","семьдесят ","восемьдесят ","девяносто "}</definedName>
    <definedName name="дес" localSheetId="3">{"","двадцать ","тридцать ","сорок ","пятьдесят ","шестьдесят ","семьдесят ","восемьдесят ","девяносто "}</definedName>
    <definedName name="дес" localSheetId="4">{"","двадцать ","тридцать ","сорок ","пятьдесят ","шестьдесят ","семьдесят ","восемьдесят ","девяносто "}</definedName>
    <definedName name="дес" localSheetId="0">{"","двадцать ","тридцать ","сорок ","пятьдесят ","шестьдесят ","семьдесят ","восемьдесят ","девяносто "}</definedName>
    <definedName name="дес">{"","двадцать ","тридцать ","сорок ","пятьдесят ","шестьдесят ","семьдесят ","восемьдесят ","девяносто "}</definedName>
    <definedName name="Дефл_ц_пред_год">'[8]Текущие цены'!$AT$36:$BK$58</definedName>
    <definedName name="Дефлятор_годовой">'[8]Текущие цены'!$Y$4:$AP$27</definedName>
    <definedName name="Дефлятор_цепной">'[8]Текущие цены'!$Y$36:$AP$58</definedName>
    <definedName name="доля" localSheetId="1">{"десятая","десятых";"сотая","сотых";"тысячная","тысячных";"десятитысячная","десятитысячных";"стотысячная","стотысячных";"миллионная ","миллионных"}</definedName>
    <definedName name="доля" localSheetId="2">{"десятая","десятых";"сотая","сотых";"тысячная","тысячных";"десятитысячная","десятитысячных";"стотысячная","стотысячных";"миллионная ","миллионных"}</definedName>
    <definedName name="доля" localSheetId="3">{"десятая","десятых";"сотая","сотых";"тысячная","тысячных";"десятитысячная","десятитысячных";"стотысячная","стотысячных";"миллионная ","миллионных"}</definedName>
    <definedName name="доля" localSheetId="4">{"десятая","десятых";"сотая","сотых";"тысячная","тысячных";"десятитысячная","десятитысячных";"стотысячная","стотысячных";"миллионная ","миллионных"}</definedName>
    <definedName name="доля" localSheetId="0">{"десятая","десятых";"сотая","сотых";"тысячная","тысячных";"десятитысячная","десятитысячных";"стотысячная","стотысячных";"миллионная ","миллионных"}</definedName>
    <definedName name="доля">{"десятая","десятых";"сотая","сотых";"тысячная","тысячных";"десятитысячная","десятитысячных";"стотысячная","стотысячных";"миллионная ","миллионных"}</definedName>
    <definedName name="ДС" localSheetId="1">#REF!</definedName>
    <definedName name="ДС" localSheetId="2">#REF!</definedName>
    <definedName name="ДС" localSheetId="3">#REF!</definedName>
    <definedName name="ДС" localSheetId="4">#REF!</definedName>
    <definedName name="ДС" localSheetId="0">#REF!</definedName>
    <definedName name="ДС">#REF!</definedName>
    <definedName name="дцать" localSheetId="1">{"десять ","одиннадцать ","двенадцать ","тринадцать ","четырнадцать ","пятнадцать ","шестнадцать ","семнадцать ","восемнадцать ","девятнадцать "}</definedName>
    <definedName name="дцать" localSheetId="2">{"десять ","одиннадцать ","двенадцать ","тринадцать ","четырнадцать ","пятнадцать ","шестнадцать ","семнадцать ","восемнадцать ","девятнадцать "}</definedName>
    <definedName name="дцать" localSheetId="3">{"десять ","одиннадцать ","двенадцать ","тринадцать ","четырнадцать ","пятнадцать ","шестнадцать ","семнадцать ","восемнадцать ","девятнадцать "}</definedName>
    <definedName name="дцать" localSheetId="4">{"десять ","одиннадцать ","двенадцать ","тринадцать ","четырнадцать ","пятнадцать ","шестнадцать ","семнадцать ","восемнадцать ","девятнадцать "}</definedName>
    <definedName name="дцать" localSheetId="0">{"десять ","одиннадцать ","двенадцать ","тринадцать ","четырнадцать ","пятнадцать ","шестнадцать ","семнадцать ","восемнадцать ","девятнадцать "}</definedName>
    <definedName name="дцать">{"десять ","одиннадцать ","двенадцать ","тринадцать ","четырнадцать ","пятнадцать ","шестнадцать ","семнадцать ","восемнадцать ","девятнадцать "}</definedName>
    <definedName name="ед" localSheetId="1">{"","один ","два ","три ","четыре ","пять ","шесть ","семь ","восемь ","девять "}</definedName>
    <definedName name="ед" localSheetId="2">{"","один ","два ","три ","четыре ","пять ","шесть ","семь ","восемь ","девять "}</definedName>
    <definedName name="ед" localSheetId="3">{"","один ","два ","три ","четыре ","пять ","шесть ","семь ","восемь ","девять "}</definedName>
    <definedName name="ед" localSheetId="4">{"","один ","два ","три ","четыре ","пять ","шесть ","семь ","восемь ","девять "}</definedName>
    <definedName name="ед" localSheetId="0">{"","один ","два ","три ","четыре ","пять ","шесть ","семь ","восемь ","девять "}</definedName>
    <definedName name="ед">{"","один ","два ","три ","четыре ","пять ","шесть ","семь ","восемь ","девять "}</definedName>
    <definedName name="Закрытые_подстанции_в_целом" localSheetId="1">[11]Таблица!$B$396:$B$405</definedName>
    <definedName name="Закрытые_подстанции_в_целом" localSheetId="2">[11]Таблица!$B$396:$B$405</definedName>
    <definedName name="Закрытые_подстанции_в_целом" localSheetId="3">[12]Таблица!$B$396:$B$405</definedName>
    <definedName name="Закрытые_подстанции_в_целом" localSheetId="4">[11]Таблица!$B$396:$B$405</definedName>
    <definedName name="Закрытые_подстанции_в_целом" localSheetId="0">[11]Таблица!$B$396:$B$405</definedName>
    <definedName name="Закрытые_подстанции_в_целом">[11]Таблица!$B$396:$B$405</definedName>
    <definedName name="Затраты_на_вырубку_просеки" localSheetId="1">[11]Таблица!$B$110:$B$113</definedName>
    <definedName name="Затраты_на_вырубку_просеки" localSheetId="2">[11]Таблица!$B$110:$B$113</definedName>
    <definedName name="Затраты_на_вырубку_просеки" localSheetId="3">[12]Таблица!$B$110:$B$113</definedName>
    <definedName name="Затраты_на_вырубку_просеки" localSheetId="4">[11]Таблица!$B$110:$B$113</definedName>
    <definedName name="Затраты_на_вырубку_просеки" localSheetId="0">[11]Таблица!$B$110:$B$113</definedName>
    <definedName name="Затраты_на_вырубку_просеки">[11]Таблица!$B$110:$B$113</definedName>
    <definedName name="Затраты_на_устройство_лежневых_дорог" localSheetId="1">[11]Таблица!$B$114:$B$123</definedName>
    <definedName name="Затраты_на_устройство_лежневых_дорог" localSheetId="2">[11]Таблица!$B$114:$B$123</definedName>
    <definedName name="Затраты_на_устройство_лежневых_дорог" localSheetId="3">[12]Таблица!$B$114:$B$123</definedName>
    <definedName name="Затраты_на_устройство_лежневых_дорог" localSheetId="4">[11]Таблица!$B$114:$B$123</definedName>
    <definedName name="Затраты_на_устройство_лежневых_дорог" localSheetId="0">[11]Таблица!$B$114:$B$123</definedName>
    <definedName name="Затраты_на_устройство_лежневых_дорог">[11]Таблица!$B$114:$B$123</definedName>
    <definedName name="зз" localSheetId="1">#REF!</definedName>
    <definedName name="зз" localSheetId="2">#REF!</definedName>
    <definedName name="зз" localSheetId="3">#REF!</definedName>
    <definedName name="зз" localSheetId="4">#REF!</definedName>
    <definedName name="зз" localSheetId="0">#REF!</definedName>
    <definedName name="зз">#REF!</definedName>
    <definedName name="Зоны" localSheetId="1">[11]Регионы!$HH$5:$IK$5</definedName>
    <definedName name="Зоны" localSheetId="2">[11]Регионы!$HH$5:$IK$5</definedName>
    <definedName name="Зоны" localSheetId="3">[12]Регионы!$HH$5:$IK$5</definedName>
    <definedName name="Зоны" localSheetId="4">[11]Регионы!$HH$5:$IK$5</definedName>
    <definedName name="Зоны" localSheetId="0">[11]Регионы!$HH$5:$IK$5</definedName>
    <definedName name="Зоны">[11]Регионы!$HH$5:$IK$5</definedName>
    <definedName name="иии" localSheetId="1">#REF!</definedName>
    <definedName name="иии" localSheetId="2">#REF!</definedName>
    <definedName name="иии" localSheetId="3">#REF!</definedName>
    <definedName name="иии" localSheetId="4">#REF!</definedName>
    <definedName name="иии" localSheetId="0">#REF!</definedName>
    <definedName name="иии">#REF!</definedName>
    <definedName name="ИТ" localSheetId="3">[13]мсн!#REF!</definedName>
    <definedName name="ИТ" localSheetId="4">[13]мсн!#REF!</definedName>
    <definedName name="ИТ" localSheetId="0">[13]мсн!#REF!</definedName>
    <definedName name="ИТ">[13]мсн!#REF!</definedName>
    <definedName name="Кабельные_линии" localSheetId="1">[11]Таблица!$B$206:$B$331</definedName>
    <definedName name="Кабельные_линии" localSheetId="2">[11]Таблица!$B$206:$B$331</definedName>
    <definedName name="Кабельные_линии" localSheetId="3">[12]Таблица!$B$206:$B$331</definedName>
    <definedName name="Кабельные_линии" localSheetId="4">[11]Таблица!$B$206:$B$331</definedName>
    <definedName name="Кабельные_линии" localSheetId="0">[11]Таблица!$B$206:$B$331</definedName>
    <definedName name="Кабельные_линии">[11]Таблица!$B$206:$B$331</definedName>
    <definedName name="Кварталы" localSheetId="1">[11]Регионы!$B$155:$B$183</definedName>
    <definedName name="Кварталы" localSheetId="2">[11]Регионы!$B$155:$B$183</definedName>
    <definedName name="Кварталы" localSheetId="3">[12]Регионы!$B$155:$B$183</definedName>
    <definedName name="Кварталы" localSheetId="4">[11]Регионы!$B$155:$B$183</definedName>
    <definedName name="Кварталы" localSheetId="0">[11]Регионы!$B$155:$B$183</definedName>
    <definedName name="Кварталы">[11]Регионы!$B$155:$B$183</definedName>
    <definedName name="кк" localSheetId="1">#REF!</definedName>
    <definedName name="кк" localSheetId="2">#REF!</definedName>
    <definedName name="кк" localSheetId="3">#REF!</definedName>
    <definedName name="кк" localSheetId="4">#REF!</definedName>
    <definedName name="кк" localSheetId="0">#REF!</definedName>
    <definedName name="кк">#REF!</definedName>
    <definedName name="Компенсаторы" localSheetId="1">[11]Таблица!$B$531:$B$546</definedName>
    <definedName name="Компенсаторы" localSheetId="2">[11]Таблица!$B$531:$B$546</definedName>
    <definedName name="Компенсаторы" localSheetId="3">[12]Таблица!$B$531:$B$546</definedName>
    <definedName name="Компенсаторы" localSheetId="4">[11]Таблица!$B$531:$B$546</definedName>
    <definedName name="Компенсаторы" localSheetId="0">[11]Таблица!$B$531:$B$546</definedName>
    <definedName name="Компенсаторы">[11]Таблица!$B$531:$B$546</definedName>
    <definedName name="Комплектные_трансформаторные_устройства" localSheetId="1">[11]Таблица!$B$133:$B$147</definedName>
    <definedName name="Комплектные_трансформаторные_устройства" localSheetId="2">[11]Таблица!$B$133:$B$147</definedName>
    <definedName name="Комплектные_трансформаторные_устройства" localSheetId="3">[12]Таблица!$B$133:$B$147</definedName>
    <definedName name="Комплектные_трансформаторные_устройства" localSheetId="4">[11]Таблица!$B$133:$B$147</definedName>
    <definedName name="Комплектные_трансформаторные_устройства" localSheetId="0">[11]Таблица!$B$133:$B$147</definedName>
    <definedName name="Комплектные_трансформаторные_устройства">[11]Таблица!$B$133:$B$147</definedName>
    <definedName name="ллл" localSheetId="1">#REF!</definedName>
    <definedName name="ллл" localSheetId="2">#REF!</definedName>
    <definedName name="ллл" localSheetId="3">#REF!</definedName>
    <definedName name="ллл" localSheetId="4">#REF!</definedName>
    <definedName name="ллл" localSheetId="0">#REF!</definedName>
    <definedName name="ллл">#REF!</definedName>
    <definedName name="М1" localSheetId="1">[14]ПРОГНОЗ_1!#REF!</definedName>
    <definedName name="М1" localSheetId="2">[14]ПРОГНОЗ_1!#REF!</definedName>
    <definedName name="М1" localSheetId="3">[14]ПРОГНОЗ_1!#REF!</definedName>
    <definedName name="М1" localSheetId="4">[14]ПРОГНОЗ_1!#REF!</definedName>
    <definedName name="М1" localSheetId="0">[14]ПРОГНОЗ_1!#REF!</definedName>
    <definedName name="М1">[14]ПРОГНОЗ_1!#REF!</definedName>
    <definedName name="мил" localSheetId="1">{0,"миллионов ";1,"миллион ";2,"миллиона ";5,"миллионов "}</definedName>
    <definedName name="мил" localSheetId="2">{0,"миллионов ";1,"миллион ";2,"миллиона ";5,"миллионов "}</definedName>
    <definedName name="мил" localSheetId="3">{0,"миллионов ";1,"миллион ";2,"миллиона ";5,"миллионов "}</definedName>
    <definedName name="мил" localSheetId="4">{0,"миллионов ";1,"миллион ";2,"миллиона ";5,"миллионов "}</definedName>
    <definedName name="мил" localSheetId="0">{0,"миллионов ";1,"миллион ";2,"миллиона ";5,"миллионов "}</definedName>
    <definedName name="мил">{0,"миллионов ";1,"миллион ";2,"миллиона ";5,"миллионов "}</definedName>
    <definedName name="Модель2" localSheetId="1">#REF!</definedName>
    <definedName name="Модель2" localSheetId="2">#REF!</definedName>
    <definedName name="Модель2" localSheetId="3">#REF!</definedName>
    <definedName name="Модель2" localSheetId="4">#REF!</definedName>
    <definedName name="Модель2" localSheetId="0">#REF!</definedName>
    <definedName name="Модель2">#REF!</definedName>
    <definedName name="Мониторинг1" localSheetId="1">'[15]Гр5(о)'!#REF!</definedName>
    <definedName name="Мониторинг1" localSheetId="2">'[15]Гр5(о)'!#REF!</definedName>
    <definedName name="Мониторинг1" localSheetId="3">'[15]Гр5(о)'!#REF!</definedName>
    <definedName name="Мониторинг1" localSheetId="4">'[15]Гр5(о)'!#REF!</definedName>
    <definedName name="Мониторинг1" localSheetId="0">'[15]Гр5(о)'!#REF!</definedName>
    <definedName name="Мониторинг1">'[15]Гр5(о)'!#REF!</definedName>
    <definedName name="нн" localSheetId="1">#REF!</definedName>
    <definedName name="нн" localSheetId="2">#REF!</definedName>
    <definedName name="нн" localSheetId="3">#REF!</definedName>
    <definedName name="нн" localSheetId="4">#REF!</definedName>
    <definedName name="нн" localSheetId="0">#REF!</definedName>
    <definedName name="нн">#REF!</definedName>
    <definedName name="новые_ОФ_2003">[8]рабочий!$F$305:$W$327</definedName>
    <definedName name="новые_ОФ_2004">[8]рабочий!$F$335:$W$357</definedName>
    <definedName name="новые_ОФ_а_всего">[8]рабочий!$F$767:$V$789</definedName>
    <definedName name="новые_ОФ_всего">[8]рабочий!$F$1331:$V$1353</definedName>
    <definedName name="новые_ОФ_п_всего">[8]рабочий!$F$1293:$V$1315</definedName>
    <definedName name="_xlnm.Print_Area" localSheetId="1">'1.1'!$A$2:$E$49</definedName>
    <definedName name="_xlnm.Print_Area" localSheetId="2">'1.2'!$A$1:$E$68</definedName>
    <definedName name="_xlnm.Print_Area" localSheetId="3">'1.3'!$A$1:$N$58</definedName>
    <definedName name="_xlnm.Print_Area" localSheetId="4">'1.4'!$A$1:$G$45</definedName>
    <definedName name="_xlnm.Print_Area" localSheetId="0">'№1 Расчет ПИР'!$A$1:$D$46</definedName>
    <definedName name="_xlnm.Print_Area" localSheetId="5">ПР!$A$1:$E$43</definedName>
    <definedName name="окраска_05">[8]окраска!$C$7:$Z$30</definedName>
    <definedName name="окраска_06">[8]окраска!$C$35:$Z$58</definedName>
    <definedName name="окраска_07">[8]окраска!$C$63:$Z$86</definedName>
    <definedName name="окраска_08">[8]окраска!$C$91:$Z$114</definedName>
    <definedName name="окраска_09">[8]окраска!$C$119:$Z$142</definedName>
    <definedName name="окраска_10">[8]окраска!$C$147:$Z$170</definedName>
    <definedName name="окраска_11">[8]окраска!$C$175:$Z$198</definedName>
    <definedName name="окраска_12">[8]окраска!$C$203:$Z$226</definedName>
    <definedName name="окраска_13">[8]окраска!$C$231:$Z$254</definedName>
    <definedName name="окраска_14">[8]окраска!$C$259:$Z$282</definedName>
    <definedName name="окраска_15">[8]окраска!$C$287:$Z$310</definedName>
    <definedName name="ооо" localSheetId="1">#REF!</definedName>
    <definedName name="ооо" localSheetId="2">#REF!</definedName>
    <definedName name="ооо" localSheetId="3">#REF!</definedName>
    <definedName name="ооо" localSheetId="4">#REF!</definedName>
    <definedName name="ооо" localSheetId="0">#REF!</definedName>
    <definedName name="ооо">#REF!</definedName>
    <definedName name="опрпрпрррррррррр" localSheetId="1">[16]Таблица!$B$173:$B$180</definedName>
    <definedName name="опрпрпрррррррррр" localSheetId="2">[16]Таблица!$B$173:$B$180</definedName>
    <definedName name="опрпрпрррррррррр" localSheetId="3">[17]Таблица!$B$173:$B$180</definedName>
    <definedName name="опрпрпрррррррррр" localSheetId="4">[16]Таблица!$B$173:$B$180</definedName>
    <definedName name="опрпрпрррррррррр" localSheetId="0">[16]Таблица!$B$173:$B$180</definedName>
    <definedName name="опрпрпрррррррррр">[16]Таблица!$B$173:$B$180</definedName>
    <definedName name="ОРУ_по_блочным_и_мостиковым_схемам" localSheetId="1">[11]Таблица!$B$452:$B$463</definedName>
    <definedName name="ОРУ_по_блочным_и_мостиковым_схемам" localSheetId="2">[11]Таблица!$B$452:$B$463</definedName>
    <definedName name="ОРУ_по_блочным_и_мостиковым_схемам" localSheetId="3">[12]Таблица!$B$452:$B$463</definedName>
    <definedName name="ОРУ_по_блочным_и_мостиковым_схемам" localSheetId="4">[11]Таблица!$B$452:$B$463</definedName>
    <definedName name="ОРУ_по_блочным_и_мостиковым_схемам" localSheetId="0">[11]Таблица!$B$452:$B$463</definedName>
    <definedName name="ОРУ_по_блочным_и_мостиковым_схемам">[11]Таблица!$B$452:$B$463</definedName>
    <definedName name="Отвод_земель_ПС_20" localSheetId="1">[11]Таблица!$B$669:$B$675</definedName>
    <definedName name="Отвод_земель_ПС_20" localSheetId="2">[11]Таблица!$B$669:$B$675</definedName>
    <definedName name="Отвод_земель_ПС_20" localSheetId="3">[12]Таблица!$B$669:$B$675</definedName>
    <definedName name="Отвод_земель_ПС_20" localSheetId="4">[11]Таблица!$B$669:$B$675</definedName>
    <definedName name="Отвод_земель_ПС_20" localSheetId="0">[11]Таблица!$B$669:$B$675</definedName>
    <definedName name="Отвод_земель_ПС_20">[11]Таблица!$B$669:$B$675</definedName>
    <definedName name="Отвод_земель_ПС_35_220" localSheetId="1">[11]Таблица!$B$678:$B$695</definedName>
    <definedName name="Отвод_земель_ПС_35_220" localSheetId="2">[11]Таблица!$B$678:$B$695</definedName>
    <definedName name="Отвод_земель_ПС_35_220" localSheetId="3">[12]Таблица!$B$678:$B$695</definedName>
    <definedName name="Отвод_земель_ПС_35_220" localSheetId="4">[11]Таблица!$B$678:$B$695</definedName>
    <definedName name="Отвод_земель_ПС_35_220" localSheetId="0">[11]Таблица!$B$678:$B$695</definedName>
    <definedName name="Отвод_земель_ПС_35_220">[11]Таблица!$B$678:$B$695</definedName>
    <definedName name="Открытые_подстанции_35_220_кВ_в_целом__элегазовое_и_зарубежное_оборудование" localSheetId="1">[11]Таблица!$B$375:$B$393</definedName>
    <definedName name="Открытые_подстанции_35_220_кВ_в_целом__элегазовое_и_зарубежное_оборудование" localSheetId="2">[11]Таблица!$B$375:$B$393</definedName>
    <definedName name="Открытые_подстанции_35_220_кВ_в_целом__элегазовое_и_зарубежное_оборудование" localSheetId="3">[12]Таблица!$B$375:$B$393</definedName>
    <definedName name="Открытые_подстанции_35_220_кВ_в_целом__элегазовое_и_зарубежное_оборудование" localSheetId="4">[11]Таблица!$B$375:$B$393</definedName>
    <definedName name="Открытые_подстанции_35_220_кВ_в_целом__элегазовое_и_зарубежное_оборудование" localSheetId="0">[11]Таблица!$B$375:$B$393</definedName>
    <definedName name="Открытые_подстанции_35_220_кВ_в_целом__элегазовое_и_зарубежное_оборудование">[11]Таблица!$B$375:$B$393</definedName>
    <definedName name="Открытые_подстанции_в_целом" localSheetId="1">[11]Таблица!$B$354:$B$372</definedName>
    <definedName name="Открытые_подстанции_в_целом" localSheetId="2">[11]Таблица!$B$354:$B$372</definedName>
    <definedName name="Открытые_подстанции_в_целом" localSheetId="3">[12]Таблица!$B$354:$B$372</definedName>
    <definedName name="Открытые_подстанции_в_целом" localSheetId="4">[11]Таблица!$B$354:$B$372</definedName>
    <definedName name="Открытые_подстанции_в_целом" localSheetId="0">[11]Таблица!$B$354:$B$372</definedName>
    <definedName name="Открытые_подстанции_в_целом">[11]Таблица!$B$354:$B$372</definedName>
    <definedName name="ОФ_а_с_пц">[8]рабочий!$CI$121:$CY$143</definedName>
    <definedName name="оф_н_а_2003_пц" localSheetId="1">'[8]Текущие цены'!#REF!</definedName>
    <definedName name="оф_н_а_2003_пц" localSheetId="2">'[8]Текущие цены'!#REF!</definedName>
    <definedName name="оф_н_а_2003_пц" localSheetId="3">'[8]Текущие цены'!#REF!</definedName>
    <definedName name="оф_н_а_2003_пц" localSheetId="4">'[8]Текущие цены'!#REF!</definedName>
    <definedName name="оф_н_а_2003_пц" localSheetId="0">'[8]Текущие цены'!#REF!</definedName>
    <definedName name="оф_н_а_2003_пц">'[8]Текущие цены'!#REF!</definedName>
    <definedName name="оф_н_а_2004" localSheetId="3">'[8]Текущие цены'!#REF!</definedName>
    <definedName name="оф_н_а_2004" localSheetId="0">'[8]Текущие цены'!#REF!</definedName>
    <definedName name="оф_н_а_2004">'[8]Текущие цены'!#REF!</definedName>
    <definedName name="Под_напр_ВЛ" localSheetId="1">[11]Таблица!$O$30</definedName>
    <definedName name="Под_напр_ВЛ" localSheetId="2">[11]Таблица!$O$30</definedName>
    <definedName name="Под_напр_ВЛ" localSheetId="3">[12]Таблица!$O$30</definedName>
    <definedName name="Под_напр_ВЛ" localSheetId="4">[11]Таблица!$O$30</definedName>
    <definedName name="Под_напр_ВЛ" localSheetId="0">[11]Таблица!$O$30</definedName>
    <definedName name="Под_напр_ВЛ">[11]Таблица!$O$30</definedName>
    <definedName name="Под_напр_КЛ" localSheetId="1">[11]Таблица!$P$30</definedName>
    <definedName name="Под_напр_КЛ" localSheetId="2">[11]Таблица!$P$30</definedName>
    <definedName name="Под_напр_КЛ" localSheetId="3">[12]Таблица!$P$30</definedName>
    <definedName name="Под_напр_КЛ" localSheetId="4">[11]Таблица!$P$30</definedName>
    <definedName name="Под_напр_КЛ" localSheetId="0">[11]Таблица!$P$30</definedName>
    <definedName name="Под_напр_КЛ">[11]Таблица!$P$30</definedName>
    <definedName name="Подвеска_ВОЛС_на_существующих_опорах" localSheetId="1">[11]Таблица!$B$126:$B$130</definedName>
    <definedName name="Подвеска_ВОЛС_на_существующих_опорах" localSheetId="2">[11]Таблица!$B$126:$B$130</definedName>
    <definedName name="Подвеска_ВОЛС_на_существующих_опорах" localSheetId="3">[12]Таблица!$B$126:$B$130</definedName>
    <definedName name="Подвеска_ВОЛС_на_существующих_опорах" localSheetId="4">[11]Таблица!$B$126:$B$130</definedName>
    <definedName name="Подвеска_ВОЛС_на_существующих_опорах" localSheetId="0">[11]Таблица!$B$126:$B$130</definedName>
    <definedName name="Подвеска_ВОЛС_на_существующих_опорах">[11]Таблица!$B$126:$B$130</definedName>
    <definedName name="ПОКАЗАТЕЛИ_ДОЛГОСР.ПРОГНОЗА" localSheetId="1">'[2]ИПЦ2002-2004'!#REF!</definedName>
    <definedName name="ПОКАЗАТЕЛИ_ДОЛГОСР.ПРОГНОЗА" localSheetId="2">'[2]ИПЦ2002-2004'!#REF!</definedName>
    <definedName name="ПОКАЗАТЕЛИ_ДОЛГОСР.ПРОГНОЗА" localSheetId="3">'[2]ИПЦ2002-2004'!#REF!</definedName>
    <definedName name="ПОКАЗАТЕЛИ_ДОЛГОСР.ПРОГНОЗА" localSheetId="4">'[2]ИПЦ2002-2004'!#REF!</definedName>
    <definedName name="ПОКАЗАТЕЛИ_ДОЛГОСР.ПРОГНОЗА" localSheetId="0">'[2]ИПЦ2002-2004'!#REF!</definedName>
    <definedName name="ПОКАЗАТЕЛИ_ДОЛГОСР.ПРОГНОЗА">'[2]ИПЦ2002-2004'!#REF!</definedName>
    <definedName name="Постоянная_часть_закрытых_ПС" localSheetId="1">[11]Таблица!$B$432:$B$437</definedName>
    <definedName name="Постоянная_часть_закрытых_ПС" localSheetId="2">[11]Таблица!$B$432:$B$437</definedName>
    <definedName name="Постоянная_часть_закрытых_ПС" localSheetId="3">[12]Таблица!$B$432:$B$437</definedName>
    <definedName name="Постоянная_часть_закрытых_ПС" localSheetId="4">[11]Таблица!$B$432:$B$437</definedName>
    <definedName name="Постоянная_часть_закрытых_ПС" localSheetId="0">[11]Таблица!$B$432:$B$437</definedName>
    <definedName name="Постоянная_часть_закрытых_ПС">[11]Таблица!$B$432:$B$437</definedName>
    <definedName name="Постоянная_часть_открытых_ПС" localSheetId="1">[11]Таблица!$B$420:$B$429</definedName>
    <definedName name="Постоянная_часть_открытых_ПС" localSheetId="2">[11]Таблица!$B$420:$B$429</definedName>
    <definedName name="Постоянная_часть_открытых_ПС" localSheetId="3">[12]Таблица!$B$420:$B$429</definedName>
    <definedName name="Постоянная_часть_открытых_ПС" localSheetId="4">[11]Таблица!$B$420:$B$429</definedName>
    <definedName name="Постоянная_часть_открытых_ПС" localSheetId="0">[11]Таблица!$B$420:$B$429</definedName>
    <definedName name="Постоянная_часть_открытых_ПС">[11]Таблица!$B$420:$B$429</definedName>
    <definedName name="Постоянный_отвод_земель_ВЛ" localSheetId="1">[11]Таблица!$B$89:$B$107</definedName>
    <definedName name="Постоянный_отвод_земель_ВЛ" localSheetId="2">[11]Таблица!$B$89:$B$107</definedName>
    <definedName name="Постоянный_отвод_земель_ВЛ" localSheetId="3">[12]Таблица!$B$89:$B$107</definedName>
    <definedName name="Постоянный_отвод_земель_ВЛ" localSheetId="4">[11]Таблица!$B$89:$B$107</definedName>
    <definedName name="Постоянный_отвод_земель_ВЛ" localSheetId="0">[11]Таблица!$B$89:$B$107</definedName>
    <definedName name="Постоянный_отвод_земель_ВЛ">[11]Таблица!$B$89:$B$107</definedName>
    <definedName name="ПОТР._РЫНОКДП" localSheetId="1">'[2]1999'!#REF!</definedName>
    <definedName name="ПОТР._РЫНОКДП" localSheetId="2">'[2]1999'!#REF!</definedName>
    <definedName name="ПОТР._РЫНОКДП" localSheetId="3">'[2]1999'!#REF!</definedName>
    <definedName name="ПОТР._РЫНОКДП" localSheetId="4">'[2]1999'!#REF!</definedName>
    <definedName name="ПОТР._РЫНОКДП" localSheetId="0">'[2]1999'!#REF!</definedName>
    <definedName name="ПОТР._РЫНОКДП">'[2]1999'!#REF!</definedName>
    <definedName name="Потреб_вып_всего" localSheetId="3">'[8]Текущие цены'!#REF!</definedName>
    <definedName name="Потреб_вып_всего" localSheetId="0">'[8]Текущие цены'!#REF!</definedName>
    <definedName name="Потреб_вып_всего">'[8]Текущие цены'!#REF!</definedName>
    <definedName name="Потреб_вып_оф_н_цпг" localSheetId="3">'[8]Текущие цены'!#REF!</definedName>
    <definedName name="Потреб_вып_оф_н_цпг" localSheetId="0">'[8]Текущие цены'!#REF!</definedName>
    <definedName name="Потреб_вып_оф_н_цпг">'[8]Текущие цены'!#REF!</definedName>
    <definedName name="пп" localSheetId="1">#REF!</definedName>
    <definedName name="пп" localSheetId="2">#REF!</definedName>
    <definedName name="пп" localSheetId="3">#REF!</definedName>
    <definedName name="пп" localSheetId="4">#REF!</definedName>
    <definedName name="пп" localSheetId="0">#REF!</definedName>
    <definedName name="пп">#REF!</definedName>
    <definedName name="ппп" localSheetId="1">#REF!</definedName>
    <definedName name="ппп" localSheetId="2">#REF!</definedName>
    <definedName name="ппп" localSheetId="4">#REF!</definedName>
    <definedName name="ппп" localSheetId="0">#REF!</definedName>
    <definedName name="ппп">#REF!</definedName>
    <definedName name="пппп" localSheetId="1">'[18]2002(v1)'!#REF!</definedName>
    <definedName name="пппп" localSheetId="2">'[18]2002(v1)'!#REF!</definedName>
    <definedName name="пппп" localSheetId="3">'[18]2002(v1)'!#REF!</definedName>
    <definedName name="пппп" localSheetId="4">'[18]2002(v1)'!#REF!</definedName>
    <definedName name="пппп" localSheetId="0">'[18]2002(v1)'!#REF!</definedName>
    <definedName name="пппп">'[18]2002(v1)'!#REF!</definedName>
    <definedName name="Прогноз_Вып_пц">[8]рабочий!$Y$240:$AP$262</definedName>
    <definedName name="Прогноз_вып_цпг" localSheetId="1">'[8]Текущие цены'!#REF!</definedName>
    <definedName name="Прогноз_вып_цпг" localSheetId="2">'[8]Текущие цены'!#REF!</definedName>
    <definedName name="Прогноз_вып_цпг" localSheetId="3">'[8]Текущие цены'!#REF!</definedName>
    <definedName name="Прогноз_вып_цпг" localSheetId="4">'[8]Текущие цены'!#REF!</definedName>
    <definedName name="Прогноз_вып_цпг" localSheetId="0">'[8]Текущие цены'!#REF!</definedName>
    <definedName name="Прогноз_вып_цпг">'[8]Текущие цены'!#REF!</definedName>
    <definedName name="Прогноз97" localSheetId="3">[19]ПРОГНОЗ_1!#REF!</definedName>
    <definedName name="Прогноз97" localSheetId="0">[19]ПРОГНОЗ_1!#REF!</definedName>
    <definedName name="Прогноз97">[19]ПРОГНОЗ_1!#REF!</definedName>
    <definedName name="Прокладка_ВОЛС_в_траншее" localSheetId="1">[11]Таблица!$B$348:$B$350</definedName>
    <definedName name="Прокладка_ВОЛС_в_траншее" localSheetId="2">[11]Таблица!$B$348:$B$350</definedName>
    <definedName name="Прокладка_ВОЛС_в_траншее" localSheetId="3">[12]Таблица!$B$348:$B$350</definedName>
    <definedName name="Прокладка_ВОЛС_в_траншее" localSheetId="4">[11]Таблица!$B$348:$B$350</definedName>
    <definedName name="Прокладка_ВОЛС_в_траншее" localSheetId="0">[11]Таблица!$B$348:$B$350</definedName>
    <definedName name="Прокладка_ВОЛС_в_траншее">[11]Таблица!$B$348:$B$350</definedName>
    <definedName name="Противоаварийная_автоматика_ПС" localSheetId="1">[11]Таблица!$B$440:$B$449</definedName>
    <definedName name="Противоаварийная_автоматика_ПС" localSheetId="2">[11]Таблица!$B$440:$B$449</definedName>
    <definedName name="Противоаварийная_автоматика_ПС" localSheetId="3">[12]Таблица!$B$440:$B$449</definedName>
    <definedName name="Противоаварийная_автоматика_ПС" localSheetId="4">[11]Таблица!$B$440:$B$449</definedName>
    <definedName name="Противоаварийная_автоматика_ПС" localSheetId="0">[11]Таблица!$B$440:$B$449</definedName>
    <definedName name="Противоаварийная_автоматика_ПС">[11]Таблица!$B$440:$B$449</definedName>
    <definedName name="Расчет_реконструкции" localSheetId="1">[11]Таблица!$M$7:$M$8</definedName>
    <definedName name="Расчет_реконструкции" localSheetId="2">[11]Таблица!$M$7:$M$8</definedName>
    <definedName name="Расчет_реконструкции" localSheetId="3">[12]Таблица!$M$7:$M$8</definedName>
    <definedName name="Расчет_реконструкции" localSheetId="4">[11]Таблица!$M$7:$M$8</definedName>
    <definedName name="Расчет_реконструкции" localSheetId="0">[11]Таблица!$M$7:$M$8</definedName>
    <definedName name="Расчет_реконструкции">[11]Таблица!$M$7:$M$8</definedName>
    <definedName name="Расширение_ПС" localSheetId="1">[11]Таблица!$M$9:$M$10</definedName>
    <definedName name="Расширение_ПС" localSheetId="2">[11]Таблица!$M$9:$M$10</definedName>
    <definedName name="Расширение_ПС" localSheetId="3">[12]Таблица!$M$9:$M$10</definedName>
    <definedName name="Расширение_ПС" localSheetId="4">[11]Таблица!$M$9:$M$10</definedName>
    <definedName name="Расширение_ПС" localSheetId="0">[11]Таблица!$M$9:$M$10</definedName>
    <definedName name="Расширение_ПС">[11]Таблица!$M$9:$M$10</definedName>
    <definedName name="Реакторы" localSheetId="1">[11]Таблица!$B$549:$B$596</definedName>
    <definedName name="Реакторы" localSheetId="2">[11]Таблица!$B$549:$B$596</definedName>
    <definedName name="Реакторы" localSheetId="3">[12]Таблица!$B$549:$B$596</definedName>
    <definedName name="Реакторы" localSheetId="4">[11]Таблица!$B$549:$B$596</definedName>
    <definedName name="Реакторы" localSheetId="0">[11]Таблица!$B$549:$B$596</definedName>
    <definedName name="Реакторы">[11]Таблица!$B$549:$B$596</definedName>
    <definedName name="Регионы" localSheetId="1">[11]Регионы!$B$6:$B$91</definedName>
    <definedName name="Регионы" localSheetId="2">[11]Регионы!$B$6:$B$91</definedName>
    <definedName name="Регионы" localSheetId="3">[12]Регионы!$B$6:$B$91</definedName>
    <definedName name="Регионы" localSheetId="4">[11]Регионы!$B$6:$B$91</definedName>
    <definedName name="Регионы" localSheetId="0">[11]Регионы!$B$6:$B$91</definedName>
    <definedName name="Регионы">[11]Регионы!$B$6:$B$91</definedName>
    <definedName name="регионы2" localSheetId="1">[16]Регионы!$B$6:$B$91</definedName>
    <definedName name="регионы2" localSheetId="2">[16]Регионы!$B$6:$B$91</definedName>
    <definedName name="регионы2" localSheetId="3">[17]Регионы!$B$6:$B$91</definedName>
    <definedName name="регионы2" localSheetId="4">[16]Регионы!$B$6:$B$91</definedName>
    <definedName name="регионы2" localSheetId="0">[16]Регионы!$B$6:$B$91</definedName>
    <definedName name="регионы2">[16]Регионы!$B$6:$B$91</definedName>
    <definedName name="Сейсмика_зданий" localSheetId="1">[11]Таблица!$R$26:$R$28</definedName>
    <definedName name="Сейсмика_зданий" localSheetId="2">[11]Таблица!$R$26:$R$28</definedName>
    <definedName name="Сейсмика_зданий" localSheetId="3">[12]Таблица!$R$26:$R$28</definedName>
    <definedName name="Сейсмика_зданий" localSheetId="4">[11]Таблица!$R$26:$R$28</definedName>
    <definedName name="Сейсмика_зданий" localSheetId="0">[11]Таблица!$R$26:$R$28</definedName>
    <definedName name="Сейсмика_зданий">[11]Таблица!$R$26:$R$28</definedName>
    <definedName name="Сейсмика_линий" localSheetId="1">[11]Таблица!$O$26:$O$28</definedName>
    <definedName name="Сейсмика_линий" localSheetId="2">[11]Таблица!$O$26:$O$28</definedName>
    <definedName name="Сейсмика_линий" localSheetId="3">[12]Таблица!$O$26:$O$28</definedName>
    <definedName name="Сейсмика_линий" localSheetId="4">[11]Таблица!$O$26:$O$28</definedName>
    <definedName name="Сейсмика_линий" localSheetId="0">[11]Таблица!$O$26:$O$28</definedName>
    <definedName name="Сейсмика_линий">[11]Таблица!$O$26:$O$28</definedName>
    <definedName name="Снижение_стоимости_двухцепной_ВЛ" localSheetId="1">[11]Таблица!#REF!</definedName>
    <definedName name="Снижение_стоимости_двухцепной_ВЛ" localSheetId="2">[11]Таблица!#REF!</definedName>
    <definedName name="Снижение_стоимости_двухцепной_ВЛ" localSheetId="3">[12]Таблица!#REF!</definedName>
    <definedName name="Снижение_стоимости_двухцепной_ВЛ" localSheetId="4">[11]Таблица!#REF!</definedName>
    <definedName name="Снижение_стоимости_двухцепной_ВЛ" localSheetId="0">[11]Таблица!#REF!</definedName>
    <definedName name="Снижение_стоимости_двухцепной_ВЛ">[11]Таблица!#REF!</definedName>
    <definedName name="сот" localSheetId="1">{"","сто ","двести ","триста ","четыреста ","пятьсот ","шестьсот ","семьсот ","восемьсот ","девятьсот "}</definedName>
    <definedName name="сот" localSheetId="2">{"","сто ","двести ","триста ","четыреста ","пятьсот ","шестьсот ","семьсот ","восемьсот ","девятьсот "}</definedName>
    <definedName name="сот" localSheetId="3">{"","сто ","двести ","триста ","четыреста ","пятьсот ","шестьсот ","семьсот ","восемьсот ","девятьсот "}</definedName>
    <definedName name="сот" localSheetId="4">{"","сто ","двести ","триста ","четыреста ","пятьсот ","шестьсот ","семьсот ","восемьсот ","девятьсот "}</definedName>
    <definedName name="сот" localSheetId="0">{"","сто ","двести ","триста ","четыреста ","пятьсот ","шестьсот ","семьсот ","восемьсот ","девятьсот "}</definedName>
    <definedName name="сот">{"","сто ","двести ","триста ","четыреста ","пятьсот ","шестьсот ","семьсот ","восемьсот ","девятьсот "}</definedName>
    <definedName name="Стоимость_специальных_переходов" localSheetId="1">[11]Таблица!$B$336:$B$338</definedName>
    <definedName name="Стоимость_специальных_переходов" localSheetId="2">[11]Таблица!$B$336:$B$338</definedName>
    <definedName name="Стоимость_специальных_переходов" localSheetId="3">[12]Таблица!$B$336:$B$338</definedName>
    <definedName name="Стоимость_специальных_переходов" localSheetId="4">[11]Таблица!$B$336:$B$338</definedName>
    <definedName name="Стоимость_специальных_переходов" localSheetId="0">[11]Таблица!$B$336:$B$338</definedName>
    <definedName name="Стоимость_специальных_переходов">[11]Таблица!$B$336:$B$338</definedName>
    <definedName name="схема" localSheetId="1">[3]ПРОГНОЗ_1!#REF!</definedName>
    <definedName name="схема" localSheetId="2">[3]ПРОГНОЗ_1!#REF!</definedName>
    <definedName name="схема" localSheetId="3">[3]ПРОГНОЗ_1!#REF!</definedName>
    <definedName name="схема" localSheetId="4">[3]ПРОГНОЗ_1!#REF!</definedName>
    <definedName name="схема" localSheetId="0">[3]ПРОГНОЗ_1!#REF!</definedName>
    <definedName name="схема">[3]ПРОГНОЗ_1!#REF!</definedName>
    <definedName name="схема1" localSheetId="0">'[8]Текущие цены'!#REF!</definedName>
    <definedName name="схема1">'[8]Текущие цены'!#REF!</definedName>
    <definedName name="Таблица_индексов" localSheetId="1">[11]Регионы!$B$100:$O$183</definedName>
    <definedName name="Таблица_индексов" localSheetId="2">[11]Регионы!$B$100:$O$183</definedName>
    <definedName name="Таблица_индексов" localSheetId="3">[12]Регионы!$B$100:$O$183</definedName>
    <definedName name="Таблица_индексов" localSheetId="4">[11]Регионы!$B$100:$O$183</definedName>
    <definedName name="Таблица_индексов" localSheetId="0">[11]Регионы!$B$100:$O$183</definedName>
    <definedName name="Таблица_индексов">[11]Регионы!$B$100:$O$183</definedName>
    <definedName name="Трансформаторы" localSheetId="1">[11]Таблица!$B$488:$B$528</definedName>
    <definedName name="Трансформаторы" localSheetId="2">[11]Таблица!$B$488:$B$528</definedName>
    <definedName name="Трансформаторы" localSheetId="3">[12]Таблица!$B$488:$B$528</definedName>
    <definedName name="Трансформаторы" localSheetId="4">[11]Таблица!$B$488:$B$528</definedName>
    <definedName name="Трансформаторы" localSheetId="0">[11]Таблица!$B$488:$B$528</definedName>
    <definedName name="Трансформаторы">[11]Таблица!$B$488:$B$528</definedName>
    <definedName name="ттт" localSheetId="1">#REF!</definedName>
    <definedName name="ттт" localSheetId="2">#REF!</definedName>
    <definedName name="ттт" localSheetId="3">#REF!</definedName>
    <definedName name="ттт" localSheetId="4">#REF!</definedName>
    <definedName name="ттт" localSheetId="0">#REF!</definedName>
    <definedName name="ттт">#REF!</definedName>
    <definedName name="тыс" localSheetId="1">{0,"тысяч ";1,"тысяча ";2,"тысячи ";5,"тысяч "}</definedName>
    <definedName name="тыс" localSheetId="2">{0,"тысяч ";1,"тысяча ";2,"тысячи ";5,"тысяч "}</definedName>
    <definedName name="тыс" localSheetId="3">{0,"тысяч ";1,"тысяча ";2,"тысячи ";5,"тысяч "}</definedName>
    <definedName name="тыс" localSheetId="4">{0,"тысяч ";1,"тысяча ";2,"тысячи ";5,"тысяч "}</definedName>
    <definedName name="тыс" localSheetId="0">{0,"тысяч ";1,"тысяча ";2,"тысячи ";5,"тысяч "}</definedName>
    <definedName name="тыс">{0,"тысяч ";1,"тысяча ";2,"тысячи ";5,"тысяч "}</definedName>
    <definedName name="упр" localSheetId="0">[13]мсн!#REF!</definedName>
    <definedName name="упр">[13]мсн!#REF!</definedName>
    <definedName name="Условия_ВЛ" localSheetId="1">[11]Таблица!$O$13:$O$17</definedName>
    <definedName name="Условия_ВЛ" localSheetId="2">[11]Таблица!$O$13:$O$17</definedName>
    <definedName name="Условия_ВЛ" localSheetId="3">[12]Таблица!$O$13:$O$17</definedName>
    <definedName name="Условия_ВЛ" localSheetId="4">[11]Таблица!$O$13:$O$17</definedName>
    <definedName name="Условия_ВЛ" localSheetId="0">[11]Таблица!$O$13:$O$17</definedName>
    <definedName name="Условия_ВЛ">[11]Таблица!$O$13:$O$17</definedName>
    <definedName name="Условия_КЛ" localSheetId="1">[11]Таблица!$P$15</definedName>
    <definedName name="Условия_КЛ" localSheetId="2">[11]Таблица!$P$15</definedName>
    <definedName name="Условия_КЛ" localSheetId="3">[12]Таблица!$P$15</definedName>
    <definedName name="Условия_КЛ" localSheetId="4">[11]Таблица!$P$15</definedName>
    <definedName name="Условия_КЛ" localSheetId="0">[11]Таблица!$P$15</definedName>
    <definedName name="Условия_КЛ">[11]Таблица!$P$15</definedName>
    <definedName name="финансирование" localSheetId="1">#REF!</definedName>
    <definedName name="финансирование" localSheetId="2">#REF!</definedName>
    <definedName name="финансирование" localSheetId="3">#REF!</definedName>
    <definedName name="финансирование" localSheetId="4">#REF!</definedName>
    <definedName name="финансирование" localSheetId="0">#REF!</definedName>
    <definedName name="финансирование">#REF!</definedName>
    <definedName name="фо_а_н_пц">[8]рабочий!$AR$240:$BI$263</definedName>
    <definedName name="фо_а_с_пц">[8]рабочий!$AS$202:$BI$224</definedName>
    <definedName name="фо_н_03">[8]рабочий!$X$305:$X$327</definedName>
    <definedName name="фо_н_04">[8]рабочий!$X$335:$X$357</definedName>
    <definedName name="фф" localSheetId="1">'[20]Гр5(о)'!#REF!</definedName>
    <definedName name="фф" localSheetId="2">'[20]Гр5(о)'!#REF!</definedName>
    <definedName name="фф" localSheetId="3">'[20]Гр5(о)'!#REF!</definedName>
    <definedName name="фф" localSheetId="4">'[20]Гр5(о)'!#REF!</definedName>
    <definedName name="фф" localSheetId="0">'[20]Гр5(о)'!#REF!</definedName>
    <definedName name="фф">'[20]Гр5(о)'!#REF!</definedName>
    <definedName name="ффф" localSheetId="1">#REF!</definedName>
    <definedName name="ффф" localSheetId="2">#REF!</definedName>
    <definedName name="ффф" localSheetId="3">#REF!</definedName>
    <definedName name="ффф" localSheetId="4">#REF!</definedName>
    <definedName name="ффф" localSheetId="0">#REF!</definedName>
    <definedName name="ффф">#REF!</definedName>
    <definedName name="хх" localSheetId="1">#REF!</definedName>
    <definedName name="хх" localSheetId="2">#REF!</definedName>
    <definedName name="хх" localSheetId="4">#REF!</definedName>
    <definedName name="хх" localSheetId="0">#REF!</definedName>
    <definedName name="хх">#REF!</definedName>
    <definedName name="цц" localSheetId="1">#REF!</definedName>
    <definedName name="цц" localSheetId="2">#REF!</definedName>
    <definedName name="цц" localSheetId="4">#REF!</definedName>
    <definedName name="цц" localSheetId="0">#REF!</definedName>
    <definedName name="цц">#REF!</definedName>
    <definedName name="шш" localSheetId="1">#REF!</definedName>
    <definedName name="шш" localSheetId="2">#REF!</definedName>
    <definedName name="шш" localSheetId="4">#REF!</definedName>
    <definedName name="шш" localSheetId="0">#REF!</definedName>
    <definedName name="шш">#REF!</definedName>
    <definedName name="щщ" localSheetId="1">#REF!</definedName>
    <definedName name="щщ" localSheetId="2">#REF!</definedName>
    <definedName name="щщ" localSheetId="4">#REF!</definedName>
    <definedName name="щщ" localSheetId="0">#REF!</definedName>
    <definedName name="щщ">#REF!</definedName>
    <definedName name="ььь" localSheetId="1">#REF!</definedName>
    <definedName name="ььь" localSheetId="2">#REF!</definedName>
    <definedName name="ььь" localSheetId="4">#REF!</definedName>
    <definedName name="ььь" localSheetId="0">#REF!</definedName>
    <definedName name="ььь">#REF!</definedName>
    <definedName name="э" localSheetId="1">#REF!</definedName>
    <definedName name="э" localSheetId="2">#REF!</definedName>
    <definedName name="э" localSheetId="4">#REF!</definedName>
    <definedName name="э" localSheetId="0">#REF!</definedName>
    <definedName name="э">#REF!</definedName>
    <definedName name="юж" localSheetId="1">#REF!</definedName>
    <definedName name="юж" localSheetId="2">#REF!</definedName>
    <definedName name="юж" localSheetId="4">#REF!</definedName>
    <definedName name="юж" localSheetId="0">#REF!</definedName>
    <definedName name="юж">#REF!</definedName>
    <definedName name="юююю" localSheetId="1">#REF!</definedName>
    <definedName name="юююю" localSheetId="2">#REF!</definedName>
    <definedName name="юююю" localSheetId="4">#REF!</definedName>
    <definedName name="юююю" localSheetId="0">#REF!</definedName>
    <definedName name="юююю">#REF!</definedName>
  </definedNames>
  <calcPr calcId="191029" calcMode="manual"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 i="75" l="1"/>
  <c r="E35" i="74"/>
  <c r="E34" i="74"/>
  <c r="E47" i="75" l="1"/>
  <c r="A53" i="75" l="1"/>
  <c r="A54" i="75" s="1"/>
  <c r="E45" i="75" l="1"/>
  <c r="G23" i="74" l="1"/>
  <c r="H23" i="74"/>
  <c r="E24" i="74" l="1"/>
  <c r="E23" i="74"/>
  <c r="G28" i="73"/>
  <c r="F31" i="73"/>
  <c r="E49" i="75"/>
  <c r="E48" i="75"/>
  <c r="E46" i="75"/>
  <c r="B23" i="76"/>
  <c r="E44" i="75"/>
  <c r="E23" i="75" l="1"/>
  <c r="E22" i="75" l="1"/>
  <c r="E24" i="75" s="1"/>
  <c r="A27" i="75"/>
  <c r="A28" i="75" s="1"/>
  <c r="A30" i="75" s="1"/>
  <c r="A31" i="75" s="1"/>
  <c r="A45" i="75"/>
  <c r="A46" i="75" s="1"/>
  <c r="E50" i="75" l="1"/>
  <c r="E51" i="75" s="1"/>
  <c r="E52" i="75" s="1"/>
  <c r="E53" i="75" l="1"/>
  <c r="E54" i="75" s="1"/>
  <c r="D53" i="75"/>
  <c r="E31" i="74"/>
  <c r="A5" i="77"/>
  <c r="F30" i="77"/>
  <c r="C30" i="77"/>
  <c r="F29" i="77"/>
  <c r="G20" i="77"/>
  <c r="G19" i="77"/>
  <c r="G17" i="77"/>
  <c r="G16" i="77"/>
  <c r="G14" i="77"/>
  <c r="G13" i="77"/>
  <c r="G12" i="77"/>
  <c r="G11" i="77"/>
  <c r="D54" i="75" l="1"/>
  <c r="G21" i="77"/>
  <c r="D29" i="77" s="1"/>
  <c r="E29" i="77" s="1"/>
  <c r="E30" i="77" s="1"/>
  <c r="D30" i="77" l="1"/>
  <c r="G29" i="77"/>
  <c r="G30" i="77" s="1"/>
  <c r="G32" i="77" l="1"/>
  <c r="G31" i="77"/>
  <c r="G33" i="77" l="1"/>
  <c r="G35" i="77" s="1"/>
  <c r="G36" i="77" s="1"/>
  <c r="G37" i="77" l="1"/>
  <c r="B36" i="76"/>
  <c r="B24" i="76" l="1"/>
  <c r="J25" i="76" s="1"/>
  <c r="A4" i="76"/>
  <c r="G42" i="76"/>
  <c r="G38" i="76"/>
  <c r="J37" i="76"/>
  <c r="G36" i="76"/>
  <c r="G30" i="76"/>
  <c r="G28" i="76"/>
  <c r="G27" i="76"/>
  <c r="J26" i="76"/>
  <c r="G24" i="76"/>
  <c r="G25" i="76" l="1"/>
  <c r="N34" i="76"/>
  <c r="D22" i="76"/>
  <c r="N22" i="76"/>
  <c r="N43" i="76" l="1"/>
  <c r="N45" i="76" l="1"/>
  <c r="N46" i="76" l="1"/>
  <c r="N47" i="76" s="1"/>
  <c r="E34" i="75"/>
  <c r="E39" i="75" s="1"/>
  <c r="E40" i="75" l="1"/>
  <c r="F25" i="75"/>
  <c r="E41" i="75" l="1"/>
  <c r="E26" i="74"/>
  <c r="E25" i="74" l="1"/>
  <c r="A5" i="75" l="1"/>
  <c r="B27" i="75" l="1"/>
  <c r="G28" i="75"/>
  <c r="C27" i="75" l="1"/>
  <c r="G27" i="75"/>
  <c r="C26" i="75" s="1"/>
  <c r="G28" i="74" l="1"/>
  <c r="C28" i="74" s="1"/>
  <c r="G27" i="74"/>
  <c r="B28" i="74"/>
  <c r="B27" i="74"/>
  <c r="H31" i="73" l="1"/>
  <c r="G31" i="73"/>
  <c r="C27" i="74" l="1"/>
  <c r="E28" i="74" l="1"/>
  <c r="E27" i="74"/>
  <c r="E29" i="74" l="1"/>
  <c r="E30" i="74"/>
  <c r="A5" i="74"/>
  <c r="E33" i="74" l="1"/>
  <c r="E36" i="74" s="1"/>
  <c r="E38" i="74" l="1"/>
  <c r="E27" i="75"/>
  <c r="E26" i="75"/>
  <c r="E39" i="74" l="1"/>
  <c r="E40" i="74"/>
  <c r="E28" i="75"/>
  <c r="E29" i="75" s="1"/>
  <c r="E30" i="75" l="1"/>
  <c r="E26" i="19"/>
  <c r="E27" i="19"/>
  <c r="E28" i="19"/>
  <c r="E31" i="75" l="1"/>
  <c r="E56" i="75"/>
  <c r="E31" i="19"/>
  <c r="D32" i="19" s="1"/>
  <c r="E32" i="19" l="1"/>
  <c r="F34" i="73"/>
  <c r="G51" i="75" s="1"/>
  <c r="E33" i="19"/>
  <c r="E35" i="19" s="1"/>
  <c r="D33" i="19"/>
  <c r="H34" i="73" l="1"/>
  <c r="E36" i="19"/>
  <c r="E37" i="19" s="1"/>
</calcChain>
</file>

<file path=xl/sharedStrings.xml><?xml version="1.0" encoding="utf-8"?>
<sst xmlns="http://schemas.openxmlformats.org/spreadsheetml/2006/main" count="449" uniqueCount="271">
  <si>
    <t>Проектные работы</t>
  </si>
  <si>
    <t>(инициалы, фамилия)</t>
  </si>
  <si>
    <t>(подпись)</t>
  </si>
  <si>
    <t>Мезенев Ю.В.</t>
  </si>
  <si>
    <t>Проверил:</t>
  </si>
  <si>
    <t>Боброва К.А.</t>
  </si>
  <si>
    <t>Составитель сметы:</t>
  </si>
  <si>
    <t xml:space="preserve">Всего в прогнозном уровне цен с НДС: </t>
  </si>
  <si>
    <t xml:space="preserve">НДС 20%: </t>
  </si>
  <si>
    <t>Всего в прогнозном уровне цен:</t>
  </si>
  <si>
    <t>Пересчет в прогнозные цены на 2022г. Ид=(100+103,7)/200 согласно Методики (приказ № 380)</t>
  </si>
  <si>
    <t xml:space="preserve">Пересчет в текущие цены 2021г. К=36,42 (письмо № 46012-ИФ/09 от 25.10.2021 Минстрой России "Об индексах изменения сметной стоимости на 4 квартал 2021 г.") </t>
  </si>
  <si>
    <t>ИТОГО</t>
  </si>
  <si>
    <t>1,94*1000*0,8</t>
  </si>
  <si>
    <t>Табл. 34 п.1
МУ п.3.2</t>
  </si>
  <si>
    <t>Диспетчерское управление</t>
  </si>
  <si>
    <t>СБЦП "Коммунальные инженерные сети и сооружения (2012)</t>
  </si>
  <si>
    <t>(0,48*1+0,554*2+ +0,656*2+0,778*1)* *1000</t>
  </si>
  <si>
    <t xml:space="preserve">Табл.4 п.1,2,3,4
</t>
  </si>
  <si>
    <t>Системы оповещения людей при пожаре здания площадью :
до 100 м2 -1 объект (Гараж)
св. 100 м2 до 200 м2 -2 объекта (ГЩУ и КРУН)
св. 200 м2 до 400 м2 -2 объекта (ОПУ и Гараж)
св. 400 м2 до 700 м2 -1 объект (Пр.зд.РЭМ)</t>
  </si>
  <si>
    <t>(0,54*1+0,623*2+ +0,738*2+0,875*1)* *1000*0,8</t>
  </si>
  <si>
    <t>Табл.5 п.1,2,3,4
К1=0,8 - п.4  табл.5</t>
  </si>
  <si>
    <t>Установки охранной сигнализации
здания площадью :
до 100 м2 -1 объект (Гараж)
св. 100 м2 до 200 м2 -2 объекта (ГЩУ и КРУН)
св. 200 м2 до 400 м2 -2 объекта (ОПУ и Гараж)
св. 400 м2 до 700 м2 -1 объект (Пр.зд.РЭМ)</t>
  </si>
  <si>
    <t>(0,6*1+0,692*2+0,82* *2+0,972*1)*1000* *0,8</t>
  </si>
  <si>
    <t xml:space="preserve">Табл.3 п.1,2,3,4
К1=0,8 - п.4  табл.5
</t>
  </si>
  <si>
    <t>Автоматические установки пожарной
сигнализациии здания площадью :
до 100 м2 -1 объект (Гараж)
св. 100 м2 до 200 м2 -2 объекта (ГЩУ и КРУН)
св. 200 м2 до 400 м2 -2 объекта (ОПУ и Гараж)
св. 400 м2 до 700 м2 -1 объект (Пр.зд.РЭМ)</t>
  </si>
  <si>
    <t>СБЦ "Системы противопожарной и охранной защиты (1999)</t>
  </si>
  <si>
    <t>Стоимость, руб.</t>
  </si>
  <si>
    <t>Расчет стоимости:
(а + bx) х Ki,
или (объем СМР) х 
проц./100%
или кол-во х цену</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</si>
  <si>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</si>
  <si>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Характеристика предприятия, здания, сооружения или виды работ</t>
  </si>
  <si>
    <t>№ п.п.</t>
  </si>
  <si>
    <t>Наименование организации Заказчика: ПАО "Россети Волга"</t>
  </si>
  <si>
    <r>
      <t xml:space="preserve">Наименование проектной организации: </t>
    </r>
    <r>
      <rPr>
        <u/>
        <sz val="11"/>
        <rFont val="Arial Cyr"/>
        <family val="2"/>
        <charset val="204"/>
      </rPr>
      <t/>
    </r>
  </si>
  <si>
    <t>по объекту: "Реконструкция объектов Кошкинского РЭС в части установки системы пожарной сигнализации и системы оповещения и управления эвакуацией (СОУЭ)"</t>
  </si>
  <si>
    <t xml:space="preserve">Наименование предприятия, здания, сооружения, стадия проектирования этапа, вида проектных изыскательских работ: </t>
  </si>
  <si>
    <t>на проектные работы</t>
  </si>
  <si>
    <t>С М Е Т А</t>
  </si>
  <si>
    <t>"______"  _______________2021 г.</t>
  </si>
  <si>
    <t xml:space="preserve"> "_____"  ________________ 2021 г.</t>
  </si>
  <si>
    <t>_____________________С.С. Гатамов</t>
  </si>
  <si>
    <t>____________________</t>
  </si>
  <si>
    <t>"Самарские распределительные сети"</t>
  </si>
  <si>
    <t>деятельности филиала ПАО "Россети Волга"</t>
  </si>
  <si>
    <t>Заместитель директора по инвестиционной</t>
  </si>
  <si>
    <t>Исполнитель:</t>
  </si>
  <si>
    <t>УТВЕРЖДАЮ:</t>
  </si>
  <si>
    <t>СОГЛАСОВАНО:</t>
  </si>
  <si>
    <t>Форма №2п</t>
  </si>
  <si>
    <t>Перечень выполняемых работ</t>
  </si>
  <si>
    <t>Изыскательские работы</t>
  </si>
  <si>
    <t>Итого:</t>
  </si>
  <si>
    <t>на изыскательские работы</t>
  </si>
  <si>
    <t>СБЦ Инженерно-геодезические изыскания 2004г.</t>
  </si>
  <si>
    <t>ИТОГО ПОЛЕВЫХ РАБОТ</t>
  </si>
  <si>
    <t>ИТОГО КАМЕРАЛЬНЫХ РАБОТ</t>
  </si>
  <si>
    <t xml:space="preserve">Расходы на организацию и ликвидацию работ </t>
  </si>
  <si>
    <t>Получение исходных координат (пункт)</t>
  </si>
  <si>
    <t>Гл. 9 т. 81 § 2</t>
  </si>
  <si>
    <t>Получение исходных высот (пункт)</t>
  </si>
  <si>
    <t>Гл. 9 т. 81 § 3</t>
  </si>
  <si>
    <t>Предпроектные работы СБЦ Инженерно-геодезические изыскания при строительстве и эксплуатации зданий и сооружений 2006г.</t>
  </si>
  <si>
    <t xml:space="preserve">НДС (20%): </t>
  </si>
  <si>
    <t xml:space="preserve">Всего с НДС: </t>
  </si>
  <si>
    <t xml:space="preserve">Всего: </t>
  </si>
  <si>
    <t>Общ.указ. п.13 т.6 - 6%, прим.1 - К=2,5</t>
  </si>
  <si>
    <t>Обмеры с составлением внемасштабных эскизов действующей схемы электро-снабжения. Нанесение на генплан подстанций и трасс электросетей</t>
  </si>
  <si>
    <t>Стоимость</t>
  </si>
  <si>
    <t>Составил: Ведущий специалист</t>
  </si>
  <si>
    <t>С М Е Т А № 2</t>
  </si>
  <si>
    <t>Смета №1</t>
  </si>
  <si>
    <t xml:space="preserve">Ссылка
на № смет </t>
  </si>
  <si>
    <t>Смета №2</t>
  </si>
  <si>
    <t>С М Е Т А № 1</t>
  </si>
  <si>
    <t xml:space="preserve"> - удаленность</t>
  </si>
  <si>
    <t>В ценах 2001 года</t>
  </si>
  <si>
    <t>Согласование подземных коммуникаций</t>
  </si>
  <si>
    <t>Гл. 8 т.75 Примечания п.3</t>
  </si>
  <si>
    <t xml:space="preserve">Работы по регистрации (оформлению разрешений) инженерных изысканий </t>
  </si>
  <si>
    <t>В.Г. Щербина</t>
  </si>
  <si>
    <t>Стоимость НМЦ договора, руб.</t>
  </si>
  <si>
    <t>Гл. 9 т. 80 § 4</t>
  </si>
  <si>
    <t>(наименование объекта)</t>
  </si>
  <si>
    <t>(руб.)</t>
  </si>
  <si>
    <t>Расходы  по внутреннему транспорту (19км)</t>
  </si>
  <si>
    <t>А.А. Бородавкин</t>
  </si>
  <si>
    <t>Проверил: Заместитель начальника УКС</t>
  </si>
  <si>
    <t>АРМ</t>
  </si>
  <si>
    <t>Табл.24, п.1</t>
  </si>
  <si>
    <t>Противоаварийная автоматика</t>
  </si>
  <si>
    <t>Табл. 12, п.1 (прим)
К1 -  коэффициент на выполняемый объем работ</t>
  </si>
  <si>
    <t>(55,76+8,59*1)*1000*К1</t>
  </si>
  <si>
    <t>К1=1,55 – съемка подземных коммуникаций с помощью приборов поиска (прим. 4 к табл. 9)
К2=1,75 – общ.указ. п.15 е</t>
  </si>
  <si>
    <t>С М Е Т А №3</t>
  </si>
  <si>
    <t>Исходные данные для расчёта</t>
  </si>
  <si>
    <t>Расчет стоимости и коэффициенты</t>
  </si>
  <si>
    <t>Промеж расчет коэф</t>
  </si>
  <si>
    <t>Обоснование</t>
  </si>
  <si>
    <t>ед. измерения</t>
  </si>
  <si>
    <t>Наименование</t>
  </si>
  <si>
    <t>Расчет</t>
  </si>
  <si>
    <t>Значение</t>
  </si>
  <si>
    <t>I_1</t>
  </si>
  <si>
    <t xml:space="preserve">Подготовка землеустроительного дела по отводу земель </t>
  </si>
  <si>
    <t>а</t>
  </si>
  <si>
    <t>нет</t>
  </si>
  <si>
    <t>в</t>
  </si>
  <si>
    <t>Сборник ОНЗТ 1996 г., табл. №73</t>
  </si>
  <si>
    <t>объект - 100 км трассы</t>
  </si>
  <si>
    <t>100 км трассы</t>
  </si>
  <si>
    <t>Ка1</t>
  </si>
  <si>
    <t>1,0 + 0,20(n - 1)</t>
  </si>
  <si>
    <t>Кв1</t>
  </si>
  <si>
    <t>км. Удаленности объекта</t>
  </si>
  <si>
    <t>Ка2</t>
  </si>
  <si>
    <t>1,0 - 0,90(1 - n)</t>
  </si>
  <si>
    <t>Кв2</t>
  </si>
  <si>
    <t>природно-эконом особенности</t>
  </si>
  <si>
    <t>Ка3</t>
  </si>
  <si>
    <t>1,0 - 0,01(30 - n)</t>
  </si>
  <si>
    <t>Кв3</t>
  </si>
  <si>
    <t>количество точек с геоданными в расчете на 1 км границы</t>
  </si>
  <si>
    <t>Ка4</t>
  </si>
  <si>
    <t>Кв4</t>
  </si>
  <si>
    <t>1,0 + 0,01(n - 5)</t>
  </si>
  <si>
    <t>количество посторонних землепользователей или количество хозяйств, входящих в группу, по которым составляется единый план</t>
  </si>
  <si>
    <t>Ка5</t>
  </si>
  <si>
    <t>1,0 + 0,60(n - 1)</t>
  </si>
  <si>
    <t>Кв5</t>
  </si>
  <si>
    <t>Ка6</t>
  </si>
  <si>
    <t>1,0 + 0,10(n - 1)</t>
  </si>
  <si>
    <t>Кв6</t>
  </si>
  <si>
    <t>количество учреждений (инстанций), с которыми производится согласование дела по отводу земель</t>
  </si>
  <si>
    <t>Ка7</t>
  </si>
  <si>
    <t>Кв7</t>
  </si>
  <si>
    <t>Ка8</t>
  </si>
  <si>
    <t>Кв8</t>
  </si>
  <si>
    <t>Ка10</t>
  </si>
  <si>
    <t>Кв10</t>
  </si>
  <si>
    <t>II</t>
  </si>
  <si>
    <t>Камеральные работы</t>
  </si>
  <si>
    <t>II_1</t>
  </si>
  <si>
    <t>Составление и вычерчивание плана границ землепользования</t>
  </si>
  <si>
    <t>Сборник ОНЗТ 1996 г. табл. №75</t>
  </si>
  <si>
    <t>объект - 1 тыс.га территории</t>
  </si>
  <si>
    <t>количество обособленных массивов</t>
  </si>
  <si>
    <t>1,0 + 0,15(n - 1)</t>
  </si>
  <si>
    <t>тыс.га территории</t>
  </si>
  <si>
    <t>1,0 - 0,45(2 - n)</t>
  </si>
  <si>
    <t>1,0 + 0,10(n - 5)</t>
  </si>
  <si>
    <t>1,0 + 0,05n</t>
  </si>
  <si>
    <t>1,0 + 0,10n</t>
  </si>
  <si>
    <t>количество организаций (инстанций), с которыми производится согласование и утверждение проектного плана</t>
  </si>
  <si>
    <t>Итого</t>
  </si>
  <si>
    <t>Смета №3</t>
  </si>
  <si>
    <t>С М Е Т А № 4</t>
  </si>
  <si>
    <t xml:space="preserve"> Смета затрат по подготовке пакета документов необходимого для получения публичного сервитута на период строительства</t>
  </si>
  <si>
    <t>Таблица № 1. Расчет количества человеко-дней</t>
  </si>
  <si>
    <t>Виды работ</t>
  </si>
  <si>
    <t>Кол-во ИТР</t>
  </si>
  <si>
    <t>Кол-во дней</t>
  </si>
  <si>
    <t>Кол-во чел.-дн.</t>
  </si>
  <si>
    <t>Направление в орган местного самоуправления сельского поселения документации по планировке территории (проектов планировки территории и проектов межевания территории):</t>
  </si>
  <si>
    <t>1.1. согласование площади границ публичного сервитута с кадастровым инженером</t>
  </si>
  <si>
    <t>1.2. подготовка пакета документов необходимых для оформления публичного сервитута (ходатайство, описание местоположения границ публичного сервитута, ситуационная схема расположения объекта строительства, материалы по обоснованию необходимости установления публичного сервитута, копия договора технологического присоединения. копия доверенности, запись диска с электронным форматом)</t>
  </si>
  <si>
    <t>1.3. подписание пакета документов в ПО и сдача их в администрацию района</t>
  </si>
  <si>
    <t xml:space="preserve">1.4. сопровождение работ о проверке документации по оформлению публичного сервитута </t>
  </si>
  <si>
    <t>Организация работ по принятию решения об утверждении документации по планировке территории:</t>
  </si>
  <si>
    <t>2.1. Ходатайство об установлении публичного сервитута</t>
  </si>
  <si>
    <t>2.2. Подготовка пакета документов и сопровождение процедуры внесения в ЕГРН сведений о границах публичного сервитута, заказ и получение выписки органа Росреестра</t>
  </si>
  <si>
    <t>Заключение соглашения об осуществлении публичного сервитута</t>
  </si>
  <si>
    <t>3.1.Оформление соглашений об осуществлении публичного сервитута (права ограниченного пользования) и сопровождение процедуры подписания соглашений об осуществлении публичного сервитута (права ограниченного пользования)</t>
  </si>
  <si>
    <t>3.2. Проведение оценочных работ, определение соразмернойплаты за право пользования земельными участками, определение размеров компенсаций упущенной выгоды и убытков</t>
  </si>
  <si>
    <t>ИТОГО:</t>
  </si>
  <si>
    <t>Таблица № 2. Расчет стоимости</t>
  </si>
  <si>
    <t>Стоимость 1 чел.-дня в ценах 2000 г., руб. без НДС</t>
  </si>
  <si>
    <t>средняя ЗП по данным Росстат на 2020</t>
  </si>
  <si>
    <t>Стоимость 1 чел.-часа в ценах 2000 г., руб. без НДС</t>
  </si>
  <si>
    <t>П</t>
  </si>
  <si>
    <t>Характеристика вида работ и обоснование</t>
  </si>
  <si>
    <t>Количество специалистов</t>
  </si>
  <si>
    <t>Количество чел-дн.</t>
  </si>
  <si>
    <t>Количество чел.-час.</t>
  </si>
  <si>
    <t>Стоимость 1 чел.-часа, руб. без НДС</t>
  </si>
  <si>
    <t>Всего, руб.</t>
  </si>
  <si>
    <t>Проектные работы:</t>
  </si>
  <si>
    <t>- главный специалист</t>
  </si>
  <si>
    <t>Итого, по п. 1</t>
  </si>
  <si>
    <t>Накладные расходы 95% от ФОТ</t>
  </si>
  <si>
    <t>Сметная прибыль 50% от ФОТ</t>
  </si>
  <si>
    <t>ВСЕГО ПО СМЕТЕ</t>
  </si>
  <si>
    <t>480*5</t>
  </si>
  <si>
    <t xml:space="preserve">Табл. 3.17  п.1,ф-ла 8.4 приказ 707/пр от 01.10.2021     </t>
  </si>
  <si>
    <t xml:space="preserve">Табл.3,13 п.9
</t>
  </si>
  <si>
    <t>Обмеры конструкций и оборудования различных щитов и пультов</t>
  </si>
  <si>
    <t>Табл. 37, §2</t>
  </si>
  <si>
    <t>Табл. 33, §2, п.2</t>
  </si>
  <si>
    <t>К на реконструкцию, согласно п.156 Методики по Приказу № 707/пр от 01.10.2021</t>
  </si>
  <si>
    <t>до 1,5</t>
  </si>
  <si>
    <t>Табл. 3.18 п.11</t>
  </si>
  <si>
    <t xml:space="preserve">Табл. 3.18 п.10, 
</t>
  </si>
  <si>
    <t>M_СамРС00200</t>
  </si>
  <si>
    <t>1187*2</t>
  </si>
  <si>
    <t xml:space="preserve">ВЛ 10 кВ -0,030км (0,006*5шт)
</t>
  </si>
  <si>
    <t>58,1*1000*5</t>
  </si>
  <si>
    <t>17,9*1000*5</t>
  </si>
  <si>
    <t>70*1000*2</t>
  </si>
  <si>
    <t>М.С. Митрофанов</t>
  </si>
  <si>
    <t>Составлена в прогнозном уровне цен на 2025год</t>
  </si>
  <si>
    <t>СБЦП "Объекты Энергетики. Электросетевые объекты  2016" табл.16 п.10.4</t>
  </si>
  <si>
    <t>32670*1</t>
  </si>
  <si>
    <t>СБЦП "Объекты Энергетики. Электросетевые объекты  2016" табл.15 п.3</t>
  </si>
  <si>
    <t>Вторичные соединения устройств противоаварийной и системной автоматики(ПА), автоматизированных стстем(АС), приема и передачи сигналов (ПИ), релейной защиты и автоматики управления выключателем (РЗ и А) Вторичные соединения АС (Противоаварийная автоматика, ССПИ)</t>
  </si>
  <si>
    <t>СБЦП-2001-02 "ОБЪЕКТЫ СВЯЗИ" (2010г)
СБЦП "Объекты Энергетики. Электросетевые объекты  2016"</t>
  </si>
  <si>
    <t>(77930+22780*1)*0,5</t>
  </si>
  <si>
    <t>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инфроструктуры, 2023г;</t>
  </si>
  <si>
    <t>Защищённая  информационная система  
в составе: спецаппаратура  среднескоростная (каналы  уровня Е1, Е2) мощностью  
от 1 до 18 каналов Е1,  (1   канал)  ( разработка ПРД в части информационной безопасности п. 5.2.19 ЗП)</t>
  </si>
  <si>
    <t xml:space="preserve">СБЦП "Объекты связи (2010)"  
табл.23 п.2  (СБЦП02-23-2)   
К=0,5 -объем работ
</t>
  </si>
  <si>
    <t xml:space="preserve">Высокочастотные каналы по линиям электропередачи                                                        Сбор исходных данных по обекту (ЛЭП) </t>
  </si>
  <si>
    <t>Таблица 3.13 п.8.1 
К=0,5 - объем работ п.152.в</t>
  </si>
  <si>
    <t>Пересчет в прогнозный уровень цен на 2025 г</t>
  </si>
  <si>
    <t>Пересчет в прогнозные цены 2025г. с учетом индекса-дефлятора 2024/2025гг. Ид=104,8 в соответствии с Методикой</t>
  </si>
  <si>
    <t xml:space="preserve">Всего в прогнозном уровне цен на 2025 г: </t>
  </si>
  <si>
    <t>Согласовано: Начальник УКС</t>
  </si>
  <si>
    <t>В.Н. Овсиенко</t>
  </si>
  <si>
    <t>Заместитель директора по инвестиционной деятельности</t>
  </si>
  <si>
    <t>филиала ПАО "Россети Волга" - "Самарские распределительные сети"</t>
  </si>
  <si>
    <t>Смета № 4</t>
  </si>
  <si>
    <t>Пересчет в текущие цены 2024 г. К=35,18 (письмо № 43022-ИФ/09 от 29.07.2024 г. Минстроя России "Об индексах изменения сметной стоимости на 3 квартал 2024 г.")</t>
  </si>
  <si>
    <t xml:space="preserve">Пересчет в текущие цены 3 квартал  2024г К=6,11 письмо Минстроя России от 29.07.2024 №43022-ИФ/09 </t>
  </si>
  <si>
    <t xml:space="preserve">Пересчет в текущие цены 3 квартал 2024г К=1,44 письмо Минстроя России от 29.07.2024 №43022-ИФ/09 </t>
  </si>
  <si>
    <t xml:space="preserve">Пересчет в текущие цены 3 квартал  2024г К=6,1 письмо Минстроя России от 29.07.2024 №43022-ИФ/09 </t>
  </si>
  <si>
    <t xml:space="preserve">Описание границ охранных зон  на период строительства </t>
  </si>
  <si>
    <t xml:space="preserve">описание границ охранных зон  на период строительства </t>
  </si>
  <si>
    <r>
      <t xml:space="preserve">Инженерно-топографические планы М 1:500. Застроенная территория. II категория сложности </t>
    </r>
    <r>
      <rPr>
        <sz val="10"/>
        <color rgb="FFFF0000"/>
        <rFont val="Arial Cyr"/>
        <charset val="204"/>
      </rPr>
      <t>5 реклоузеров</t>
    </r>
  </si>
  <si>
    <t>3284*1,25*1,2</t>
  </si>
  <si>
    <t>1067*1,25*1,55*1,75</t>
  </si>
  <si>
    <t>80*10</t>
  </si>
  <si>
    <t>Установка индикаторов короткого замыкания ИКЗ  прим 11 компл</t>
  </si>
  <si>
    <t>33,7*1000*11*0,5</t>
  </si>
  <si>
    <t>Секционирующий пункт 6-20кВ с выключателем - 5шт</t>
  </si>
  <si>
    <t>Ячейка 10 кВ - 2шт</t>
  </si>
  <si>
    <t>Высокочастотный канал телефонной связи, телеинформации, сигнализации, релейной защиты, системной и линейной автоматики по воздушным линиям электропередачи (5 реклоузеров)</t>
  </si>
  <si>
    <t>Уплотнение каналов связи каналами телеинформации, сигнализации, телеграфа, релейной защиты, системной и линейной противоаварийной автоматики (5 реклоузеров)</t>
  </si>
  <si>
    <t>Табл. 9, §5, Табл.10, § 1</t>
  </si>
  <si>
    <t>С учетом договорного коэффициента К=0,95</t>
  </si>
  <si>
    <t>Расчет начальной максимальной цены лота</t>
  </si>
  <si>
    <t>на  разработку проектной и рабочей документации</t>
  </si>
  <si>
    <t xml:space="preserve">по объекту: </t>
  </si>
  <si>
    <t>«Создание системы распределённой автоматизации в распределительных сетях 6-10 кВ Сергиевского РЭС филиала  ПАО "Россети Волга" - "Самарские РС" (установка реклоузеров   5 шт., установка выключателей 6-10 кВ 2 шт., внедрение системы SCADA 1 шт.)»</t>
  </si>
  <si>
    <t>7508*0%</t>
  </si>
  <si>
    <t>7508*14%</t>
  </si>
  <si>
    <t>7508*6%*2,5</t>
  </si>
  <si>
    <t>9685,32*6,11</t>
  </si>
  <si>
    <t>59177,31*(100+104,8)/200</t>
  </si>
  <si>
    <t>4926*0%</t>
  </si>
  <si>
    <t>4926*14%</t>
  </si>
  <si>
    <t>4926*6%*2,5</t>
  </si>
  <si>
    <t>Проверил: Начальник СДО АО "Энергосервис Волги"</t>
  </si>
  <si>
    <t>М.В. Корнишина</t>
  </si>
  <si>
    <t>Составил: Ведущий специалист  ОКС АО "Энергосервис Волги"</t>
  </si>
  <si>
    <t>М.В. Васильцова</t>
  </si>
  <si>
    <t>Начальник ПТО АО "Энергосервис Волги"</t>
  </si>
  <si>
    <t>К.Э. Дмитриев</t>
  </si>
  <si>
    <t xml:space="preserve">Наименование строительства и стадии проектирования </t>
  </si>
  <si>
    <t xml:space="preserve">Приложение №2 </t>
  </si>
  <si>
    <t>УТВЕРЖДАЮ</t>
  </si>
  <si>
    <t>Главный инженер АО "Энергосервис Волги"</t>
  </si>
  <si>
    <t>_________________________________В.В. Пухарев</t>
  </si>
  <si>
    <t>" ________"__________________________      2025г.</t>
  </si>
  <si>
    <t>к Техническому заданию на выполнение работ по разработке проектной и рабочей документации по объекту: «Создание системы распределённой автоматизации в распределительных сетях 6-10 кВ Сергиевского РЭС филиала  ПАО "Россети Волга" - "Самарские РС" (установка реклоузеров   5 шт., установка выключателей 6-10 кВ 2 шт., внедрение системы SCADA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</si>
</sst>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 _₽_-;\-* #,##0.00\ _₽_-;_-* &quot;-&quot;??\ _₽_-;_-@_-"/>
    <numFmt numFmtId="164" formatCode="_-* #,##0.00_р_._-;\-* #,##0.00_р_._-;_-* &quot;-&quot;??_р_._-;_-@_-"/>
    <numFmt numFmtId="165" formatCode="_-* #,##0.00&quot;р.&quot;_-;\-* #,##0.00&quot;р.&quot;_-;_-* &quot;-&quot;??&quot;р.&quot;_-;_-@_-"/>
    <numFmt numFmtId="166" formatCode="0.0_)"/>
    <numFmt numFmtId="167" formatCode="_(* #,##0.00_);_(* \(#,##0.00\);_(* &quot;-&quot;??_);_(@_)"/>
    <numFmt numFmtId="168" formatCode="_-* #,##0.00_р_-;\-* #,##0.00_р_-;_-* &quot;-&quot;??_р_-;_-@_-"/>
    <numFmt numFmtId="169" formatCode="&quot;$&quot;#,##0_);[Red]\(&quot;$&quot;#,##0\)"/>
    <numFmt numFmtId="170" formatCode="_(&quot;$&quot;* #,##0.00_);_(&quot;$&quot;* \(#,##0.00\);_(&quot;$&quot;* &quot;-&quot;??_);_(@_)"/>
    <numFmt numFmtId="171" formatCode="General_)"/>
    <numFmt numFmtId="172" formatCode="_-* #,##0.00[$€-1]_-;\-* #,##0.00[$€-1]_-;_-* &quot;-&quot;??[$€-1]_-"/>
    <numFmt numFmtId="173" formatCode="#,##0_);\(#,##0\);&quot;- &quot;;&quot;  &quot;@"/>
    <numFmt numFmtId="174" formatCode="_-* #,##0\ _d_._-;\-* #,##0\ _d_._-;_-* &quot;-&quot;\ _d_._-;_-@_-"/>
    <numFmt numFmtId="175" formatCode="_-* #,##0.00\ _d_._-;\-* #,##0.00\ _d_._-;_-* &quot;-&quot;??\ _d_._-;_-@_-"/>
    <numFmt numFmtId="176" formatCode="_(&quot;$&quot;* #,##0_);_(&quot;$&quot;* \(#,##0\);_(&quot;$&quot;* &quot;-&quot;_);_(@_)"/>
    <numFmt numFmtId="177" formatCode="&quot;$&quot;#,##0.00_);[Red]\(&quot;$&quot;#,##0.00\)"/>
    <numFmt numFmtId="178" formatCode="#,##0_);[Red]\(#,##0\)"/>
    <numFmt numFmtId="179" formatCode="_-* #,##0\ _р_._-;\-* #,##0\ _р_._-;_-* &quot;-&quot;\ _р_._-;_-@_-"/>
    <numFmt numFmtId="180" formatCode="_-* #,##0.00\ _р_._-;\-* #,##0.00\ _р_._-;_-* &quot;-&quot;??\ _р_._-;_-@_-"/>
    <numFmt numFmtId="181" formatCode="0_)"/>
    <numFmt numFmtId="182" formatCode="0.000000"/>
    <numFmt numFmtId="183" formatCode="#,##0.00_р_."/>
    <numFmt numFmtId="184" formatCode="#,##0.00000_ ;\-#,##0.00000\ "/>
  </numFmts>
  <fonts count="106">
    <font>
      <sz val="11"/>
      <color theme="1"/>
      <name val="Calibri"/>
      <family val="2"/>
      <charset val="204"/>
      <scheme val="minor"/>
    </font>
    <font>
      <sz val="11"/>
      <name val="Arial"/>
      <family val="1"/>
    </font>
    <font>
      <sz val="12"/>
      <name val="Times New Roman"/>
      <family val="1"/>
      <charset val="204"/>
    </font>
    <font>
      <sz val="10"/>
      <name val="Arial Cyr"/>
      <charset val="204"/>
    </font>
    <font>
      <sz val="10"/>
      <name val="Times New Roman Cyr"/>
      <family val="1"/>
      <charset val="204"/>
    </font>
    <font>
      <sz val="11"/>
      <color theme="1"/>
      <name val="Calibri"/>
      <family val="2"/>
      <charset val="204"/>
      <scheme val="minor"/>
    </font>
    <font>
      <sz val="10"/>
      <name val="Times New Roman"/>
      <family val="1"/>
      <charset val="204"/>
    </font>
    <font>
      <b/>
      <sz val="10"/>
      <name val="Times New Roman"/>
      <family val="1"/>
      <charset val="204"/>
    </font>
    <font>
      <sz val="10"/>
      <color rgb="FF000000"/>
      <name val="Times New Roman"/>
      <family val="1"/>
      <charset val="204"/>
    </font>
    <font>
      <u/>
      <sz val="11"/>
      <name val="Arial Cyr"/>
      <family val="2"/>
      <charset val="204"/>
    </font>
    <font>
      <b/>
      <u/>
      <sz val="10"/>
      <name val="Times New Roman"/>
      <family val="1"/>
      <charset val="204"/>
    </font>
    <font>
      <sz val="10"/>
      <name val="Arial Cyr"/>
      <family val="2"/>
      <charset val="204"/>
    </font>
    <font>
      <sz val="8"/>
      <name val="Arial Cyr"/>
      <charset val="204"/>
    </font>
    <font>
      <sz val="10"/>
      <name val="Helv"/>
      <charset val="204"/>
    </font>
    <font>
      <sz val="10"/>
      <name val="Helv"/>
    </font>
    <font>
      <sz val="1"/>
      <color indexed="8"/>
      <name val="Courier"/>
      <family val="3"/>
    </font>
    <font>
      <b/>
      <sz val="1"/>
      <color indexed="8"/>
      <name val="Courier"/>
      <family val="3"/>
    </font>
    <font>
      <sz val="11"/>
      <color indexed="8"/>
      <name val="Calibri"/>
      <family val="2"/>
      <charset val="204"/>
    </font>
    <font>
      <sz val="10"/>
      <color indexed="8"/>
      <name val="Arial Cyr"/>
      <family val="2"/>
      <charset val="204"/>
    </font>
    <font>
      <sz val="11"/>
      <color indexed="9"/>
      <name val="Calibri"/>
      <family val="2"/>
      <charset val="204"/>
    </font>
    <font>
      <sz val="10"/>
      <color indexed="9"/>
      <name val="Arial Cyr"/>
      <family val="2"/>
      <charset val="204"/>
    </font>
    <font>
      <sz val="10"/>
      <name val="Courier New"/>
      <family val="3"/>
      <charset val="204"/>
    </font>
    <font>
      <sz val="10"/>
      <name val="MS Sans Serif"/>
      <family val="2"/>
      <charset val="204"/>
    </font>
    <font>
      <sz val="10"/>
      <name val="Arial"/>
      <family val="2"/>
      <charset val="204"/>
    </font>
    <font>
      <sz val="10"/>
      <color indexed="22"/>
      <name val="Arial"/>
      <family val="2"/>
      <charset val="204"/>
    </font>
    <font>
      <i/>
      <sz val="10"/>
      <name val="Arial"/>
      <family val="2"/>
      <charset val="204"/>
    </font>
    <font>
      <sz val="10"/>
      <name val="Times New Roman CE"/>
    </font>
    <font>
      <sz val="10"/>
      <color indexed="12"/>
      <name val="Arial"/>
      <family val="2"/>
    </font>
    <font>
      <sz val="8"/>
      <name val="Arial"/>
      <family val="2"/>
    </font>
    <font>
      <b/>
      <sz val="12"/>
      <name val="Arial"/>
      <family val="2"/>
    </font>
    <font>
      <u/>
      <sz val="10"/>
      <color indexed="12"/>
      <name val="Arial Cyr"/>
      <charset val="204"/>
    </font>
    <font>
      <sz val="10"/>
      <name val="Arial"/>
      <family val="2"/>
    </font>
    <font>
      <sz val="8"/>
      <name val="Optima"/>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1"/>
      <color indexed="9"/>
      <name val="Calibri"/>
      <family val="2"/>
      <charset val="204"/>
    </font>
    <font>
      <sz val="11"/>
      <color indexed="62"/>
      <name val="Calibri"/>
      <family val="2"/>
      <charset val="204"/>
    </font>
    <font>
      <sz val="10"/>
      <color indexed="62"/>
      <name val="Arial Cyr"/>
      <family val="2"/>
      <charset val="204"/>
    </font>
    <font>
      <b/>
      <sz val="11"/>
      <color indexed="63"/>
      <name val="Calibri"/>
      <family val="2"/>
      <charset val="204"/>
    </font>
    <font>
      <b/>
      <sz val="10"/>
      <color indexed="63"/>
      <name val="Arial Cyr"/>
      <family val="2"/>
      <charset val="204"/>
    </font>
    <font>
      <b/>
      <sz val="11"/>
      <color indexed="52"/>
      <name val="Calibri"/>
      <family val="2"/>
      <charset val="204"/>
    </font>
    <font>
      <b/>
      <sz val="10"/>
      <color indexed="52"/>
      <name val="Arial Cyr"/>
      <family val="2"/>
      <charset val="204"/>
    </font>
    <font>
      <sz val="11"/>
      <color theme="1"/>
      <name val="Calibri"/>
      <family val="2"/>
      <scheme val="minor"/>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0"/>
      <color indexed="12"/>
      <name val="Arial Cyr"/>
      <family val="2"/>
      <charset val="204"/>
    </font>
    <font>
      <b/>
      <sz val="11"/>
      <color indexed="8"/>
      <name val="Calibri"/>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1"/>
      <color indexed="60"/>
      <name val="Calibri"/>
      <family val="2"/>
      <charset val="204"/>
    </font>
    <font>
      <sz val="10"/>
      <color indexed="60"/>
      <name val="Arial Cyr"/>
      <family val="2"/>
      <charset val="204"/>
    </font>
    <font>
      <sz val="10"/>
      <color theme="1"/>
      <name val="Times New Roman"/>
      <family val="2"/>
      <charset val="204"/>
    </font>
    <font>
      <sz val="8"/>
      <name val="Arial"/>
      <family val="2"/>
      <charset val="204"/>
    </font>
    <font>
      <sz val="13"/>
      <name val="Times New Roman Cyr"/>
      <charset val="204"/>
    </font>
    <font>
      <sz val="8"/>
      <color theme="1"/>
      <name val="Arial"/>
      <family val="2"/>
      <charset val="204"/>
    </font>
    <font>
      <sz val="12"/>
      <color theme="1"/>
      <name val="Times New Roman"/>
      <family val="2"/>
      <charset val="204"/>
    </font>
    <font>
      <sz val="11"/>
      <color indexed="20"/>
      <name val="Calibri"/>
      <family val="2"/>
      <charset val="204"/>
    </font>
    <font>
      <sz val="10"/>
      <color indexed="20"/>
      <name val="Arial Cyr"/>
      <family val="2"/>
      <charset val="204"/>
    </font>
    <font>
      <i/>
      <sz val="11"/>
      <color indexed="23"/>
      <name val="Calibri"/>
      <family val="2"/>
      <charset val="204"/>
    </font>
    <font>
      <i/>
      <sz val="10"/>
      <color indexed="23"/>
      <name val="Arial Cyr"/>
      <family val="2"/>
      <charset val="204"/>
    </font>
    <font>
      <sz val="11"/>
      <color indexed="52"/>
      <name val="Calibri"/>
      <family val="2"/>
      <charset val="204"/>
    </font>
    <font>
      <sz val="10"/>
      <color indexed="52"/>
      <name val="Arial Cyr"/>
      <family val="2"/>
      <charset val="204"/>
    </font>
    <font>
      <sz val="11"/>
      <name val="Times New Roman CYR"/>
      <charset val="204"/>
    </font>
    <font>
      <sz val="11"/>
      <color indexed="10"/>
      <name val="Calibri"/>
      <family val="2"/>
      <charset val="204"/>
    </font>
    <font>
      <sz val="10"/>
      <color indexed="10"/>
      <name val="Arial Cyr"/>
      <family val="2"/>
      <charset val="204"/>
    </font>
    <font>
      <sz val="8"/>
      <color indexed="8"/>
      <name val="Arial"/>
      <family val="2"/>
      <charset val="204"/>
    </font>
    <font>
      <sz val="11"/>
      <color indexed="17"/>
      <name val="Calibri"/>
      <family val="2"/>
      <charset val="204"/>
    </font>
    <font>
      <sz val="10"/>
      <color indexed="17"/>
      <name val="Arial Cyr"/>
      <family val="2"/>
      <charset val="204"/>
    </font>
    <font>
      <sz val="10"/>
      <color theme="1"/>
      <name val="Times New Roman"/>
      <family val="1"/>
      <charset val="204"/>
    </font>
    <font>
      <sz val="10"/>
      <color rgb="FFFF0000"/>
      <name val="Times New Roman"/>
      <family val="1"/>
      <charset val="204"/>
    </font>
    <font>
      <i/>
      <sz val="10"/>
      <name val="Times New Roman"/>
      <family val="1"/>
      <charset val="204"/>
    </font>
    <font>
      <sz val="14"/>
      <color rgb="FFFF0000"/>
      <name val="Times New Roman"/>
      <family val="1"/>
      <charset val="204"/>
    </font>
    <font>
      <sz val="11"/>
      <color rgb="FF006100"/>
      <name val="Calibri"/>
      <family val="2"/>
      <charset val="204"/>
      <scheme val="minor"/>
    </font>
    <font>
      <sz val="11"/>
      <color rgb="FF9C0006"/>
      <name val="Calibri"/>
      <family val="2"/>
      <charset val="204"/>
      <scheme val="minor"/>
    </font>
    <font>
      <b/>
      <sz val="11"/>
      <color theme="0"/>
      <name val="Calibri"/>
      <family val="2"/>
      <charset val="204"/>
      <scheme val="minor"/>
    </font>
    <font>
      <b/>
      <sz val="12"/>
      <name val="Times New Roman"/>
      <family val="1"/>
      <charset val="204"/>
    </font>
    <font>
      <sz val="12"/>
      <color theme="1"/>
      <name val="Times New Roman"/>
      <family val="1"/>
      <charset val="204"/>
    </font>
    <font>
      <b/>
      <u/>
      <sz val="12"/>
      <name val="Times New Roman"/>
      <family val="1"/>
      <charset val="204"/>
    </font>
    <font>
      <i/>
      <sz val="9"/>
      <name val="Times New Roman"/>
      <family val="1"/>
      <charset val="204"/>
    </font>
    <font>
      <sz val="12"/>
      <color rgb="FF006100"/>
      <name val="Times New Roman"/>
      <family val="1"/>
      <charset val="204"/>
    </font>
    <font>
      <sz val="8"/>
      <name val="Arial Cyr"/>
      <family val="2"/>
      <charset val="204"/>
    </font>
    <font>
      <sz val="12"/>
      <color rgb="FFFF0000"/>
      <name val="Times New Roman"/>
      <family val="1"/>
      <charset val="204"/>
    </font>
    <font>
      <i/>
      <sz val="12"/>
      <name val="Times New Roman"/>
      <family val="1"/>
      <charset val="204"/>
    </font>
    <font>
      <sz val="11"/>
      <color rgb="FFFF0000"/>
      <name val="Calibri"/>
      <family val="2"/>
      <charset val="204"/>
      <scheme val="minor"/>
    </font>
    <font>
      <b/>
      <sz val="11"/>
      <name val="Times New Roman"/>
      <family val="1"/>
      <charset val="204"/>
    </font>
    <font>
      <u/>
      <sz val="12"/>
      <name val="Times New Roman"/>
      <family val="1"/>
      <charset val="204"/>
    </font>
    <font>
      <i/>
      <sz val="1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indexed="8"/>
      <name val="Times New Roman"/>
      <family val="1"/>
      <charset val="204"/>
    </font>
    <font>
      <b/>
      <i/>
      <sz val="11"/>
      <name val="Times New Roman"/>
      <family val="1"/>
      <charset val="204"/>
    </font>
    <font>
      <sz val="10"/>
      <color rgb="FFFF0000"/>
      <name val="Arial Cyr"/>
      <charset val="204"/>
    </font>
    <font>
      <sz val="9"/>
      <name val="Arial Cyr"/>
      <family val="2"/>
      <charset val="204"/>
    </font>
    <font>
      <sz val="12"/>
      <name val="Times New Roman Cyr"/>
      <charset val="204"/>
    </font>
    <font>
      <sz val="13"/>
      <name val="Times New Roman Cyr"/>
      <family val="1"/>
      <charset val="204"/>
    </font>
    <font>
      <sz val="12"/>
      <name val="Times New Roman Cyr"/>
      <family val="1"/>
      <charset val="204"/>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A5A5A5"/>
      </patternFill>
    </fill>
    <fill>
      <patternFill patternType="solid">
        <fgColor rgb="FFFFFF00"/>
        <bgColor indexed="64"/>
      </patternFill>
    </fill>
    <fill>
      <patternFill patternType="solid">
        <fgColor theme="0" tint="-0.249977111117893"/>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double">
        <color rgb="FF3F3F3F"/>
      </top>
      <bottom style="double">
        <color rgb="FF3F3F3F"/>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style="double">
        <color rgb="FF3F3F3F"/>
      </top>
      <bottom style="thin">
        <color indexed="64"/>
      </bottom>
      <diagonal/>
    </border>
    <border>
      <left style="medium">
        <color indexed="64"/>
      </left>
      <right style="double">
        <color rgb="FF3F3F3F"/>
      </right>
      <top style="double">
        <color rgb="FF3F3F3F"/>
      </top>
      <bottom style="double">
        <color rgb="FF3F3F3F"/>
      </bottom>
      <diagonal/>
    </border>
    <border>
      <left style="double">
        <color rgb="FF3F3F3F"/>
      </left>
      <right style="medium">
        <color indexed="64"/>
      </right>
      <top style="double">
        <color rgb="FF3F3F3F"/>
      </top>
      <bottom style="double">
        <color rgb="FF3F3F3F"/>
      </bottom>
      <diagonal/>
    </border>
    <border>
      <left style="thin">
        <color rgb="FF3F3F3F"/>
      </left>
      <right style="thin">
        <color indexed="64"/>
      </right>
      <top style="double">
        <color rgb="FF3F3F3F"/>
      </top>
      <bottom/>
      <diagonal/>
    </border>
    <border>
      <left style="thin">
        <color indexed="64"/>
      </left>
      <right style="medium">
        <color indexed="64"/>
      </right>
      <top style="double">
        <color rgb="FF3F3F3F"/>
      </top>
      <bottom/>
      <diagonal/>
    </border>
    <border>
      <left style="thin">
        <color rgb="FF3F3F3F"/>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rgb="FF3F3F3F"/>
      </left>
      <right/>
      <top/>
      <bottom/>
      <diagonal/>
    </border>
    <border>
      <left style="thin">
        <color rgb="FF3F3F3F"/>
      </left>
      <right/>
      <top/>
      <bottom style="thin">
        <color indexed="64"/>
      </bottom>
      <diagonal/>
    </border>
  </borders>
  <cellStyleXfs count="444">
    <xf numFmtId="0" fontId="0" fillId="0" borderId="0"/>
    <xf numFmtId="0" fontId="1" fillId="0" borderId="0"/>
    <xf numFmtId="0" fontId="1" fillId="0" borderId="0"/>
    <xf numFmtId="0" fontId="3" fillId="0" borderId="0"/>
    <xf numFmtId="0" fontId="3" fillId="0" borderId="0"/>
    <xf numFmtId="43" fontId="3" fillId="0" borderId="0" applyFont="0" applyFill="0" applyBorder="0" applyAlignment="0" applyProtection="0"/>
    <xf numFmtId="0" fontId="4" fillId="0" borderId="0"/>
    <xf numFmtId="0" fontId="3" fillId="0" borderId="0"/>
    <xf numFmtId="0" fontId="5" fillId="0" borderId="0"/>
    <xf numFmtId="0" fontId="11" fillId="0" borderId="0"/>
    <xf numFmtId="164" fontId="3" fillId="0" borderId="0" applyFont="0" applyFill="0" applyBorder="0" applyAlignment="0" applyProtection="0"/>
    <xf numFmtId="0" fontId="13" fillId="0" borderId="0"/>
    <xf numFmtId="0" fontId="14" fillId="0" borderId="0"/>
    <xf numFmtId="0" fontId="14" fillId="0" borderId="0"/>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3" fillId="0" borderId="0"/>
    <xf numFmtId="0" fontId="13" fillId="0" borderId="0"/>
    <xf numFmtId="0" fontId="14" fillId="0" borderId="0"/>
    <xf numFmtId="0" fontId="11"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4" fillId="0" borderId="0"/>
    <xf numFmtId="0" fontId="14" fillId="0" borderId="0"/>
    <xf numFmtId="0" fontId="13" fillId="0" borderId="0"/>
    <xf numFmtId="0" fontId="13" fillId="0" borderId="0"/>
    <xf numFmtId="165" fontId="15" fillId="0" borderId="0">
      <protection locked="0"/>
    </xf>
    <xf numFmtId="165" fontId="15" fillId="0" borderId="0">
      <protection locked="0"/>
    </xf>
    <xf numFmtId="165" fontId="15" fillId="0" borderId="0">
      <protection locked="0"/>
    </xf>
    <xf numFmtId="0" fontId="16" fillId="0" borderId="0">
      <protection locked="0"/>
    </xf>
    <xf numFmtId="0" fontId="16" fillId="0" borderId="0">
      <protection locked="0"/>
    </xf>
    <xf numFmtId="0" fontId="15" fillId="0" borderId="14">
      <protection locked="0"/>
    </xf>
    <xf numFmtId="0" fontId="3" fillId="0" borderId="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11"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0" fillId="16" borderId="0" applyNumberFormat="0" applyBorder="0" applyAlignment="0" applyProtection="0"/>
    <xf numFmtId="166" fontId="21" fillId="0" borderId="0">
      <alignment horizontal="left"/>
    </xf>
    <xf numFmtId="38" fontId="22" fillId="0" borderId="0" applyFon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3" fontId="24" fillId="0" borderId="0" applyFont="0" applyFill="0" applyBorder="0" applyAlignment="0" applyProtection="0"/>
    <xf numFmtId="169" fontId="22" fillId="0" borderId="0" applyFont="0" applyFill="0" applyBorder="0" applyAlignment="0" applyProtection="0"/>
    <xf numFmtId="170" fontId="23" fillId="0" borderId="0" applyFont="0" applyFill="0" applyBorder="0" applyAlignment="0" applyProtection="0"/>
    <xf numFmtId="0" fontId="24" fillId="0" borderId="0" applyFont="0" applyFill="0" applyBorder="0" applyAlignment="0" applyProtection="0"/>
    <xf numFmtId="171" fontId="25" fillId="0" borderId="0">
      <alignment horizontal="center"/>
    </xf>
    <xf numFmtId="38" fontId="22" fillId="0" borderId="0" applyFont="0" applyFill="0" applyBorder="0" applyAlignment="0" applyProtection="0"/>
    <xf numFmtId="0" fontId="26" fillId="0" borderId="0" applyFont="0" applyFill="0" applyBorder="0" applyAlignment="0" applyProtection="0"/>
    <xf numFmtId="172" fontId="6" fillId="0" borderId="0" applyFont="0" applyFill="0" applyBorder="0" applyAlignment="0" applyProtection="0"/>
    <xf numFmtId="173" fontId="27" fillId="0" borderId="0" applyNumberFormat="0" applyFill="0" applyBorder="0" applyAlignment="0" applyProtection="0"/>
    <xf numFmtId="38" fontId="28" fillId="17" borderId="0" applyNumberFormat="0" applyBorder="0" applyAlignment="0" applyProtection="0"/>
    <xf numFmtId="0" fontId="29" fillId="0" borderId="15" applyNumberFormat="0" applyAlignment="0" applyProtection="0">
      <alignment horizontal="left" vertical="center"/>
    </xf>
    <xf numFmtId="0" fontId="29" fillId="0" borderId="8">
      <alignment horizontal="left" vertical="center"/>
    </xf>
    <xf numFmtId="0" fontId="30" fillId="0" borderId="0" applyNumberFormat="0" applyFill="0" applyBorder="0" applyAlignment="0" applyProtection="0">
      <alignment vertical="top"/>
      <protection locked="0"/>
    </xf>
    <xf numFmtId="0" fontId="3" fillId="0" borderId="0"/>
    <xf numFmtId="10" fontId="28" fillId="18" borderId="1" applyNumberFormat="0" applyBorder="0" applyAlignment="0" applyProtection="0"/>
    <xf numFmtId="0" fontId="23" fillId="0" borderId="0"/>
    <xf numFmtId="0" fontId="23" fillId="0" borderId="0"/>
    <xf numFmtId="0" fontId="31" fillId="0" borderId="0"/>
    <xf numFmtId="0" fontId="23" fillId="0" borderId="0"/>
    <xf numFmtId="0" fontId="3" fillId="0" borderId="0"/>
    <xf numFmtId="0" fontId="12" fillId="0" borderId="0"/>
    <xf numFmtId="0" fontId="5" fillId="0" borderId="0"/>
    <xf numFmtId="0" fontId="32" fillId="0" borderId="0"/>
    <xf numFmtId="0" fontId="33" fillId="0" borderId="0"/>
    <xf numFmtId="0" fontId="34" fillId="0" borderId="0"/>
    <xf numFmtId="0" fontId="35" fillId="0" borderId="0"/>
    <xf numFmtId="0" fontId="14" fillId="0" borderId="0"/>
    <xf numFmtId="174" fontId="3" fillId="0" borderId="0" applyFont="0" applyFill="0" applyBorder="0" applyAlignment="0" applyProtection="0"/>
    <xf numFmtId="175" fontId="3" fillId="0" borderId="0" applyFont="0" applyFill="0" applyBorder="0" applyAlignment="0" applyProtection="0"/>
    <xf numFmtId="174" fontId="36" fillId="0" borderId="0" applyFont="0" applyFill="0" applyBorder="0" applyAlignment="0" applyProtection="0"/>
    <xf numFmtId="175" fontId="36"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0" fontId="37" fillId="0" borderId="0" applyNumberFormat="0">
      <alignment horizontal="left"/>
    </xf>
    <xf numFmtId="0" fontId="14" fillId="0" borderId="0"/>
    <xf numFmtId="0" fontId="38" fillId="0" borderId="0"/>
    <xf numFmtId="176" fontId="23" fillId="0" borderId="0" applyFont="0" applyFill="0" applyBorder="0" applyAlignment="0" applyProtection="0"/>
    <xf numFmtId="170" fontId="23" fillId="0" borderId="0" applyFont="0" applyFill="0" applyBorder="0" applyAlignment="0" applyProtection="0"/>
    <xf numFmtId="169" fontId="22" fillId="0" borderId="0" applyFont="0" applyFill="0" applyBorder="0" applyAlignment="0" applyProtection="0"/>
    <xf numFmtId="177" fontId="22" fillId="0" borderId="0" applyFont="0" applyFill="0" applyBorder="0" applyAlignment="0" applyProtection="0"/>
    <xf numFmtId="0" fontId="6" fillId="0" borderId="1">
      <alignment horizontal="center"/>
    </xf>
    <xf numFmtId="0" fontId="3" fillId="0" borderId="0">
      <alignment vertical="top"/>
    </xf>
    <xf numFmtId="0" fontId="3" fillId="0" borderId="0">
      <alignment vertical="top"/>
    </xf>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171" fontId="11" fillId="0" borderId="16">
      <protection locked="0"/>
    </xf>
    <xf numFmtId="0" fontId="39" fillId="23" borderId="17"/>
    <xf numFmtId="0" fontId="40" fillId="8" borderId="18" applyNumberFormat="0" applyAlignment="0" applyProtection="0"/>
    <xf numFmtId="0" fontId="40" fillId="8" borderId="18" applyNumberFormat="0" applyAlignment="0" applyProtection="0"/>
    <xf numFmtId="0" fontId="41" fillId="8" borderId="18" applyNumberFormat="0" applyAlignment="0" applyProtection="0"/>
    <xf numFmtId="0" fontId="6" fillId="0" borderId="1">
      <alignment horizontal="center"/>
    </xf>
    <xf numFmtId="0" fontId="6" fillId="0" borderId="0">
      <alignment vertical="top"/>
    </xf>
    <xf numFmtId="0" fontId="42" fillId="24" borderId="19" applyNumberFormat="0" applyAlignment="0" applyProtection="0"/>
    <xf numFmtId="0" fontId="42" fillId="24" borderId="19" applyNumberFormat="0" applyAlignment="0" applyProtection="0"/>
    <xf numFmtId="0" fontId="43" fillId="24" borderId="19" applyNumberFormat="0" applyAlignment="0" applyProtection="0"/>
    <xf numFmtId="0" fontId="44" fillId="24" borderId="18" applyNumberFormat="0" applyAlignment="0" applyProtection="0"/>
    <xf numFmtId="0" fontId="44" fillId="24" borderId="18" applyNumberFormat="0" applyAlignment="0" applyProtection="0"/>
    <xf numFmtId="0" fontId="45" fillId="24" borderId="18"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46" fillId="0" borderId="0" applyFont="0" applyFill="0" applyBorder="0" applyAlignment="0" applyProtection="0"/>
    <xf numFmtId="0" fontId="47" fillId="0" borderId="20" applyNumberFormat="0" applyFill="0" applyAlignment="0" applyProtection="0"/>
    <xf numFmtId="0" fontId="47"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51" fillId="0" borderId="22" applyNumberFormat="0" applyFill="0" applyAlignment="0" applyProtection="0"/>
    <xf numFmtId="0" fontId="52" fillId="0" borderId="22"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171" fontId="53" fillId="25" borderId="16"/>
    <xf numFmtId="0" fontId="54" fillId="0" borderId="23" applyNumberFormat="0" applyFill="0" applyAlignment="0" applyProtection="0"/>
    <xf numFmtId="0" fontId="54" fillId="0" borderId="23" applyNumberFormat="0" applyFill="0" applyAlignment="0" applyProtection="0"/>
    <xf numFmtId="0" fontId="55" fillId="0" borderId="23" applyNumberFormat="0" applyFill="0" applyAlignment="0" applyProtection="0"/>
    <xf numFmtId="0" fontId="6" fillId="0" borderId="0">
      <alignment horizontal="right" vertical="top" wrapText="1"/>
    </xf>
    <xf numFmtId="0" fontId="6" fillId="0" borderId="0"/>
    <xf numFmtId="0" fontId="6" fillId="0" borderId="0"/>
    <xf numFmtId="0" fontId="6" fillId="0" borderId="0"/>
    <xf numFmtId="0" fontId="6" fillId="0" borderId="0"/>
    <xf numFmtId="0" fontId="39" fillId="23" borderId="17" applyNumberFormat="0" applyAlignment="0" applyProtection="0"/>
    <xf numFmtId="0" fontId="39" fillId="23" borderId="17" applyNumberFormat="0" applyAlignment="0" applyProtection="0"/>
    <xf numFmtId="0" fontId="56" fillId="23" borderId="17" applyNumberFormat="0" applyAlignment="0" applyProtection="0"/>
    <xf numFmtId="0" fontId="6" fillId="0" borderId="1">
      <alignment horizontal="center" wrapText="1"/>
    </xf>
    <xf numFmtId="0" fontId="3" fillId="0" borderId="0">
      <alignment vertical="top"/>
    </xf>
    <xf numFmtId="0" fontId="3" fillId="0" borderId="0">
      <alignment vertical="top"/>
    </xf>
    <xf numFmtId="0" fontId="57" fillId="0" borderId="0" applyNumberFormat="0" applyFill="0" applyBorder="0" applyAlignment="0" applyProtection="0"/>
    <xf numFmtId="0" fontId="57" fillId="0" borderId="0" applyNumberFormat="0" applyFill="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9" fillId="2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61" fillId="0" borderId="0">
      <alignment horizontal="left"/>
    </xf>
    <xf numFmtId="0" fontId="5" fillId="0" borderId="0"/>
    <xf numFmtId="0" fontId="5" fillId="0" borderId="0"/>
    <xf numFmtId="0" fontId="5" fillId="0" borderId="0"/>
    <xf numFmtId="0" fontId="5" fillId="0" borderId="0"/>
    <xf numFmtId="0" fontId="3" fillId="0" borderId="0"/>
    <xf numFmtId="0" fontId="12" fillId="0" borderId="0"/>
    <xf numFmtId="0" fontId="3" fillId="0" borderId="0"/>
    <xf numFmtId="0" fontId="3" fillId="0" borderId="0"/>
    <xf numFmtId="0" fontId="12" fillId="0" borderId="0"/>
    <xf numFmtId="0" fontId="23" fillId="0" borderId="0"/>
    <xf numFmtId="0" fontId="3" fillId="0" borderId="0"/>
    <xf numFmtId="0" fontId="3" fillId="0" borderId="0"/>
    <xf numFmtId="0" fontId="3" fillId="0" borderId="0"/>
    <xf numFmtId="0" fontId="23" fillId="0" borderId="0"/>
    <xf numFmtId="0" fontId="62" fillId="0" borderId="0"/>
    <xf numFmtId="0" fontId="3" fillId="0" borderId="0"/>
    <xf numFmtId="0" fontId="63" fillId="0" borderId="0"/>
    <xf numFmtId="0" fontId="23" fillId="0" borderId="0"/>
    <xf numFmtId="0" fontId="3" fillId="0" borderId="0"/>
    <xf numFmtId="0" fontId="17" fillId="0" borderId="0"/>
    <xf numFmtId="0" fontId="31" fillId="0" borderId="0">
      <alignment vertical="center"/>
    </xf>
    <xf numFmtId="0" fontId="62" fillId="0" borderId="0"/>
    <xf numFmtId="0" fontId="3" fillId="0" borderId="0"/>
    <xf numFmtId="0" fontId="3" fillId="0" borderId="0"/>
    <xf numFmtId="0" fontId="3" fillId="0" borderId="0"/>
    <xf numFmtId="0" fontId="5" fillId="0" borderId="0"/>
    <xf numFmtId="0" fontId="5" fillId="0" borderId="0"/>
    <xf numFmtId="0" fontId="5" fillId="0" borderId="0"/>
    <xf numFmtId="0" fontId="2" fillId="0" borderId="0"/>
    <xf numFmtId="0" fontId="23" fillId="0" borderId="0"/>
    <xf numFmtId="0" fontId="5" fillId="0" borderId="0"/>
    <xf numFmtId="0" fontId="2" fillId="0" borderId="0"/>
    <xf numFmtId="0" fontId="5" fillId="0" borderId="0"/>
    <xf numFmtId="0" fontId="23" fillId="0" borderId="0"/>
    <xf numFmtId="0" fontId="64"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1">
      <alignment horizontal="center" wrapText="1"/>
    </xf>
    <xf numFmtId="0" fontId="65" fillId="4" borderId="0" applyNumberFormat="0" applyBorder="0" applyAlignment="0" applyProtection="0"/>
    <xf numFmtId="0" fontId="65" fillId="4" borderId="0" applyNumberFormat="0" applyBorder="0" applyAlignment="0" applyProtection="0"/>
    <xf numFmtId="0" fontId="66" fillId="4"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3" fillId="27" borderId="24" applyNumberFormat="0" applyFont="0" applyAlignment="0" applyProtection="0"/>
    <xf numFmtId="0" fontId="3" fillId="27" borderId="24"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 fillId="0" borderId="1">
      <alignment horizontal="center"/>
    </xf>
    <xf numFmtId="0" fontId="6" fillId="0" borderId="1">
      <alignment horizontal="center" wrapText="1"/>
    </xf>
    <xf numFmtId="0" fontId="69" fillId="0" borderId="25" applyNumberFormat="0" applyFill="0" applyAlignment="0" applyProtection="0"/>
    <xf numFmtId="0" fontId="69" fillId="0" borderId="25" applyNumberFormat="0" applyFill="0" applyAlignment="0" applyProtection="0"/>
    <xf numFmtId="0" fontId="70" fillId="0" borderId="25" applyNumberFormat="0" applyFill="0" applyAlignment="0" applyProtection="0"/>
    <xf numFmtId="0" fontId="71" fillId="0" borderId="0" applyNumberFormat="0" applyFont="0" applyBorder="0" applyAlignment="0">
      <alignment horizontal="center"/>
    </xf>
    <xf numFmtId="0" fontId="11" fillId="0" borderId="0"/>
    <xf numFmtId="0" fontId="14" fillId="0" borderId="0"/>
    <xf numFmtId="0" fontId="14" fillId="0" borderId="0"/>
    <xf numFmtId="178" fontId="61" fillId="0" borderId="0">
      <alignment vertical="top"/>
    </xf>
    <xf numFmtId="0" fontId="11" fillId="0" borderId="0"/>
    <xf numFmtId="0" fontId="14" fillId="0" borderId="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6" fillId="0" borderId="0">
      <alignment horizontal="center"/>
    </xf>
    <xf numFmtId="179" fontId="3" fillId="0" borderId="0" applyFont="0" applyFill="0" applyBorder="0" applyAlignment="0" applyProtection="0"/>
    <xf numFmtId="18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7" fillId="0" borderId="0" applyFont="0" applyFill="0" applyBorder="0" applyAlignment="0" applyProtection="0"/>
    <xf numFmtId="43" fontId="3" fillId="0" borderId="0" applyFont="0" applyFill="0" applyBorder="0" applyAlignment="0" applyProtection="0"/>
    <xf numFmtId="0" fontId="6" fillId="0" borderId="0">
      <alignment horizontal="left" vertical="top"/>
    </xf>
    <xf numFmtId="0" fontId="75" fillId="5" borderId="0" applyNumberFormat="0" applyBorder="0" applyAlignment="0" applyProtection="0"/>
    <xf numFmtId="0" fontId="75" fillId="5" borderId="0" applyNumberFormat="0" applyBorder="0" applyAlignment="0" applyProtection="0"/>
    <xf numFmtId="0" fontId="76" fillId="5" borderId="0" applyNumberFormat="0" applyBorder="0" applyAlignment="0" applyProtection="0"/>
    <xf numFmtId="165" fontId="15" fillId="0" borderId="0">
      <protection locked="0"/>
    </xf>
    <xf numFmtId="0" fontId="6" fillId="0" borderId="0"/>
    <xf numFmtId="0" fontId="54" fillId="0" borderId="23" applyNumberFormat="0" applyFill="0" applyAlignment="0" applyProtection="0"/>
    <xf numFmtId="0" fontId="40" fillId="8" borderId="18" applyNumberFormat="0" applyAlignment="0" applyProtection="0"/>
    <xf numFmtId="0" fontId="65" fillId="4" borderId="0" applyNumberFormat="0" applyBorder="0" applyAlignment="0" applyProtection="0"/>
    <xf numFmtId="0" fontId="19" fillId="19" borderId="0" applyNumberFormat="0" applyBorder="0" applyAlignment="0" applyProtection="0"/>
    <xf numFmtId="0" fontId="57" fillId="0" borderId="0" applyNumberFormat="0" applyFill="0" applyBorder="0" applyAlignment="0" applyProtection="0"/>
    <xf numFmtId="0" fontId="67" fillId="0" borderId="0" applyNumberFormat="0" applyFill="0" applyBorder="0" applyAlignment="0" applyProtection="0"/>
    <xf numFmtId="0" fontId="44" fillId="24" borderId="18" applyNumberFormat="0" applyAlignment="0" applyProtection="0"/>
    <xf numFmtId="0" fontId="47" fillId="0" borderId="20" applyNumberFormat="0" applyFill="0" applyAlignment="0" applyProtection="0"/>
    <xf numFmtId="0" fontId="17" fillId="3" borderId="0" applyNumberFormat="0" applyBorder="0" applyAlignment="0" applyProtection="0"/>
    <xf numFmtId="0" fontId="69" fillId="0" borderId="25" applyNumberFormat="0" applyFill="0" applyAlignment="0" applyProtection="0"/>
    <xf numFmtId="0" fontId="39" fillId="23" borderId="17" applyNumberFormat="0" applyAlignment="0" applyProtection="0"/>
    <xf numFmtId="0" fontId="72" fillId="0" borderId="0" applyNumberFormat="0" applyFill="0" applyBorder="0" applyAlignment="0" applyProtection="0"/>
    <xf numFmtId="0" fontId="2" fillId="0" borderId="0"/>
    <xf numFmtId="43" fontId="23"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181" fontId="38" fillId="0" borderId="0"/>
    <xf numFmtId="0" fontId="46" fillId="0" borderId="0"/>
    <xf numFmtId="0" fontId="5" fillId="0" borderId="0"/>
    <xf numFmtId="0" fontId="23" fillId="0" borderId="1" applyBorder="0" applyAlignment="0">
      <alignment horizontal="center" wrapText="1"/>
    </xf>
    <xf numFmtId="0" fontId="3" fillId="0" borderId="0"/>
    <xf numFmtId="38" fontId="61" fillId="0" borderId="0">
      <alignment vertical="top"/>
    </xf>
    <xf numFmtId="165" fontId="3"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2" fillId="0" borderId="0">
      <alignment horizontal="left" vertical="center"/>
    </xf>
    <xf numFmtId="0" fontId="5" fillId="0" borderId="0"/>
    <xf numFmtId="0" fontId="81" fillId="28" borderId="0" applyNumberFormat="0" applyBorder="0" applyAlignment="0" applyProtection="0"/>
    <xf numFmtId="0" fontId="82" fillId="29" borderId="0" applyNumberFormat="0" applyBorder="0" applyAlignment="0" applyProtection="0"/>
    <xf numFmtId="0" fontId="83" fillId="30" borderId="26" applyNumberFormat="0" applyAlignment="0" applyProtection="0"/>
    <xf numFmtId="164" fontId="5" fillId="0" borderId="0" applyFont="0" applyFill="0" applyBorder="0" applyAlignment="0" applyProtection="0"/>
    <xf numFmtId="0" fontId="102" fillId="0" borderId="0"/>
    <xf numFmtId="0" fontId="3" fillId="0" borderId="0"/>
    <xf numFmtId="0" fontId="5" fillId="0" borderId="0"/>
    <xf numFmtId="0" fontId="62" fillId="0" borderId="0"/>
    <xf numFmtId="0" fontId="105" fillId="0" borderId="0"/>
    <xf numFmtId="0" fontId="103" fillId="0" borderId="0"/>
    <xf numFmtId="0" fontId="104" fillId="0" borderId="0"/>
    <xf numFmtId="0" fontId="62" fillId="0" borderId="0"/>
    <xf numFmtId="0" fontId="104" fillId="0" borderId="0"/>
    <xf numFmtId="0" fontId="31" fillId="0" borderId="0">
      <alignment vertical="center"/>
    </xf>
    <xf numFmtId="0" fontId="11" fillId="0" borderId="0"/>
    <xf numFmtId="0" fontId="2" fillId="0" borderId="0"/>
    <xf numFmtId="0" fontId="64" fillId="0" borderId="0"/>
    <xf numFmtId="0" fontId="3" fillId="0" borderId="0"/>
    <xf numFmtId="0" fontId="46" fillId="0" borderId="0"/>
    <xf numFmtId="0" fontId="23" fillId="0" borderId="0"/>
    <xf numFmtId="164" fontId="31" fillId="0" borderId="0" applyFont="0" applyFill="0" applyBorder="0" applyAlignment="0" applyProtection="0">
      <alignment vertical="center"/>
    </xf>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0" borderId="0"/>
  </cellStyleXfs>
  <cellXfs count="517">
    <xf numFmtId="0" fontId="0" fillId="0" borderId="0" xfId="0"/>
    <xf numFmtId="0" fontId="6" fillId="0" borderId="0" xfId="7" applyFont="1"/>
    <xf numFmtId="0" fontId="6" fillId="0" borderId="0" xfId="7" applyFont="1" applyAlignment="1">
      <alignment horizontal="left"/>
    </xf>
    <xf numFmtId="0" fontId="6" fillId="0" borderId="0" xfId="7" applyFont="1" applyAlignment="1">
      <alignment horizontal="center"/>
    </xf>
    <xf numFmtId="0" fontId="6" fillId="0" borderId="0" xfId="7" quotePrefix="1" applyFont="1" applyBorder="1"/>
    <xf numFmtId="0" fontId="6" fillId="0" borderId="0" xfId="7" applyFont="1" applyBorder="1"/>
    <xf numFmtId="0" fontId="6" fillId="0" borderId="0" xfId="7" applyFont="1" applyBorder="1" applyAlignment="1">
      <alignment horizontal="left"/>
    </xf>
    <xf numFmtId="0" fontId="6" fillId="0" borderId="3" xfId="7" applyFont="1" applyBorder="1" applyAlignment="1">
      <alignment horizontal="center"/>
    </xf>
    <xf numFmtId="4" fontId="7" fillId="0" borderId="1" xfId="7" applyNumberFormat="1" applyFont="1" applyBorder="1" applyAlignment="1">
      <alignment horizontal="right"/>
    </xf>
    <xf numFmtId="2" fontId="6" fillId="0" borderId="9" xfId="7" applyNumberFormat="1" applyFont="1" applyBorder="1"/>
    <xf numFmtId="0" fontId="6" fillId="0" borderId="7" xfId="7" applyFont="1" applyBorder="1"/>
    <xf numFmtId="0" fontId="6" fillId="0" borderId="8" xfId="7" applyFont="1" applyBorder="1"/>
    <xf numFmtId="0" fontId="7" fillId="0" borderId="9" xfId="7" applyFont="1" applyBorder="1" applyAlignment="1"/>
    <xf numFmtId="4" fontId="6" fillId="0" borderId="8" xfId="7" applyNumberFormat="1" applyFont="1" applyBorder="1" applyAlignment="1">
      <alignment horizontal="right" vertical="top" wrapText="1"/>
    </xf>
    <xf numFmtId="0" fontId="7" fillId="0" borderId="3" xfId="7" applyFont="1" applyBorder="1" applyAlignment="1">
      <alignment horizontal="left" vertical="top" wrapText="1"/>
    </xf>
    <xf numFmtId="0" fontId="7" fillId="0" borderId="8" xfId="7" applyFont="1" applyBorder="1" applyAlignment="1">
      <alignment horizontal="left" vertical="top" wrapText="1"/>
    </xf>
    <xf numFmtId="1" fontId="6" fillId="0" borderId="8" xfId="7" applyNumberFormat="1" applyFont="1" applyBorder="1" applyAlignment="1">
      <alignment horizontal="center" vertical="center" wrapText="1"/>
    </xf>
    <xf numFmtId="164" fontId="6" fillId="0" borderId="0" xfId="7" applyNumberFormat="1" applyFont="1"/>
    <xf numFmtId="164" fontId="6" fillId="0" borderId="0" xfId="7" applyNumberFormat="1" applyFont="1" applyAlignment="1">
      <alignment vertical="top"/>
    </xf>
    <xf numFmtId="4" fontId="7" fillId="0" borderId="1" xfId="7" applyNumberFormat="1" applyFont="1" applyBorder="1" applyAlignment="1">
      <alignment horizontal="right" vertical="top" wrapText="1"/>
    </xf>
    <xf numFmtId="0" fontId="6" fillId="0" borderId="1" xfId="7" applyFont="1" applyBorder="1" applyAlignment="1">
      <alignment horizontal="left" vertical="top" wrapText="1"/>
    </xf>
    <xf numFmtId="1" fontId="6" fillId="0" borderId="9" xfId="7" applyNumberFormat="1" applyFont="1" applyBorder="1" applyAlignment="1">
      <alignment horizontal="center" vertical="center" wrapText="1"/>
    </xf>
    <xf numFmtId="4" fontId="6" fillId="0" borderId="6" xfId="7" applyNumberFormat="1" applyFont="1" applyBorder="1" applyAlignment="1">
      <alignment horizontal="right" vertical="top" wrapText="1"/>
    </xf>
    <xf numFmtId="0" fontId="7" fillId="0" borderId="10" xfId="7" applyFont="1" applyBorder="1" applyAlignment="1">
      <alignment horizontal="left" vertical="top" wrapText="1"/>
    </xf>
    <xf numFmtId="0" fontId="6" fillId="0" borderId="3" xfId="7" applyFont="1" applyBorder="1" applyAlignment="1">
      <alignment horizontal="left" vertical="top" wrapText="1"/>
    </xf>
    <xf numFmtId="1" fontId="6" fillId="0" borderId="11" xfId="7" applyNumberFormat="1" applyFont="1" applyBorder="1" applyAlignment="1">
      <alignment horizontal="center" vertical="center" wrapText="1"/>
    </xf>
    <xf numFmtId="0" fontId="6" fillId="0" borderId="0" xfId="1" applyFont="1" applyBorder="1"/>
    <xf numFmtId="2" fontId="8" fillId="0" borderId="0" xfId="1" applyNumberFormat="1" applyFont="1" applyBorder="1"/>
    <xf numFmtId="4" fontId="6" fillId="0" borderId="1" xfId="1" applyNumberFormat="1" applyFont="1" applyFill="1" applyBorder="1" applyAlignment="1">
      <alignment horizontal="right" vertical="top" wrapText="1"/>
    </xf>
    <xf numFmtId="0" fontId="6" fillId="0" borderId="1" xfId="1" applyFont="1" applyFill="1" applyBorder="1" applyAlignment="1">
      <alignment horizontal="left" vertical="top" wrapText="1"/>
    </xf>
    <xf numFmtId="1" fontId="6" fillId="0" borderId="1" xfId="1" applyNumberFormat="1" applyFont="1" applyBorder="1" applyAlignment="1">
      <alignment horizontal="center" vertical="center" wrapText="1"/>
    </xf>
    <xf numFmtId="2" fontId="6" fillId="0" borderId="0" xfId="7" applyNumberFormat="1" applyFont="1" applyBorder="1"/>
    <xf numFmtId="0" fontId="6" fillId="0" borderId="0" xfId="1" applyFont="1" applyFill="1" applyBorder="1" applyAlignment="1">
      <alignment horizontal="left" vertical="top" wrapText="1"/>
    </xf>
    <xf numFmtId="4" fontId="6" fillId="0" borderId="1" xfId="7" applyNumberFormat="1" applyFont="1" applyFill="1" applyBorder="1" applyAlignment="1">
      <alignment horizontal="right" vertical="top" wrapText="1"/>
    </xf>
    <xf numFmtId="0" fontId="6" fillId="0" borderId="1" xfId="7" applyFont="1" applyFill="1" applyBorder="1" applyAlignment="1">
      <alignment horizontal="left" vertical="top" wrapText="1"/>
    </xf>
    <xf numFmtId="1" fontId="6" fillId="0" borderId="1" xfId="7" applyNumberFormat="1" applyFont="1" applyBorder="1" applyAlignment="1">
      <alignment horizontal="center" vertical="center" wrapText="1"/>
    </xf>
    <xf numFmtId="0" fontId="6" fillId="0" borderId="1" xfId="7" applyFont="1" applyBorder="1" applyAlignment="1">
      <alignment horizontal="center" vertical="top" wrapText="1"/>
    </xf>
    <xf numFmtId="0" fontId="6" fillId="0" borderId="1" xfId="7" applyFont="1" applyBorder="1" applyAlignment="1">
      <alignment horizontal="center" vertical="center" wrapText="1"/>
    </xf>
    <xf numFmtId="0" fontId="6" fillId="0" borderId="1" xfId="7" applyFont="1" applyBorder="1" applyAlignment="1">
      <alignment vertical="center" wrapText="1"/>
    </xf>
    <xf numFmtId="0" fontId="6" fillId="0" borderId="0" xfId="7" applyFont="1" applyAlignment="1"/>
    <xf numFmtId="0" fontId="6" fillId="0" borderId="0" xfId="7" applyFont="1" applyBorder="1" applyAlignment="1">
      <alignment horizontal="right"/>
    </xf>
    <xf numFmtId="0" fontId="6" fillId="0" borderId="0" xfId="7" applyFont="1" applyAlignment="1">
      <alignment horizontal="right"/>
    </xf>
    <xf numFmtId="0" fontId="7" fillId="0" borderId="0" xfId="7" applyFont="1" applyAlignment="1">
      <alignment horizontal="right" vertical="top"/>
    </xf>
    <xf numFmtId="0" fontId="7" fillId="0" borderId="0" xfId="7" applyFont="1" applyAlignment="1">
      <alignment horizontal="left" vertical="top"/>
    </xf>
    <xf numFmtId="164" fontId="8" fillId="0" borderId="0" xfId="363" applyFont="1"/>
    <xf numFmtId="4" fontId="6" fillId="0" borderId="0" xfId="7" applyNumberFormat="1" applyFont="1"/>
    <xf numFmtId="4" fontId="6" fillId="0" borderId="1" xfId="7" applyNumberFormat="1" applyFont="1" applyBorder="1" applyAlignment="1">
      <alignment horizontal="right" vertical="top" wrapText="1"/>
    </xf>
    <xf numFmtId="1" fontId="6" fillId="0" borderId="1" xfId="7" applyNumberFormat="1" applyFont="1" applyFill="1" applyBorder="1" applyAlignment="1">
      <alignment horizontal="center" vertical="center" wrapText="1"/>
    </xf>
    <xf numFmtId="1" fontId="6" fillId="0" borderId="9" xfId="7" applyNumberFormat="1" applyFont="1" applyFill="1" applyBorder="1" applyAlignment="1">
      <alignment horizontal="center" vertical="center" wrapText="1"/>
    </xf>
    <xf numFmtId="0" fontId="6" fillId="0" borderId="6" xfId="7" applyFont="1" applyFill="1" applyBorder="1" applyAlignment="1">
      <alignment horizontal="left" vertical="top" wrapText="1"/>
    </xf>
    <xf numFmtId="0" fontId="6" fillId="0" borderId="4" xfId="7" applyFont="1" applyFill="1" applyBorder="1" applyAlignment="1">
      <alignment horizontal="left" vertical="top" wrapText="1"/>
    </xf>
    <xf numFmtId="4" fontId="6" fillId="0" borderId="4" xfId="7" applyNumberFormat="1" applyFont="1" applyFill="1" applyBorder="1" applyAlignment="1">
      <alignment horizontal="right" vertical="top" wrapText="1"/>
    </xf>
    <xf numFmtId="0" fontId="6" fillId="2" borderId="0" xfId="417" applyFont="1" applyFill="1">
      <alignment horizontal="left" vertical="center"/>
    </xf>
    <xf numFmtId="0" fontId="6" fillId="2" borderId="0" xfId="417" applyFont="1" applyFill="1" applyAlignment="1">
      <alignment horizontal="left" vertical="center" shrinkToFit="1"/>
    </xf>
    <xf numFmtId="0" fontId="6" fillId="2" borderId="0" xfId="7" applyFont="1" applyFill="1"/>
    <xf numFmtId="164" fontId="6" fillId="2" borderId="0" xfId="7" applyNumberFormat="1" applyFont="1" applyFill="1"/>
    <xf numFmtId="0" fontId="6" fillId="2" borderId="0" xfId="7" applyFont="1" applyFill="1" applyBorder="1"/>
    <xf numFmtId="2" fontId="7" fillId="2" borderId="0" xfId="7" applyNumberFormat="1" applyFont="1" applyFill="1" applyBorder="1" applyAlignment="1">
      <alignment vertical="top"/>
    </xf>
    <xf numFmtId="0" fontId="6" fillId="2" borderId="0" xfId="7" applyFont="1" applyFill="1" applyBorder="1" applyAlignment="1">
      <alignment wrapText="1"/>
    </xf>
    <xf numFmtId="0" fontId="6" fillId="0" borderId="0" xfId="1" applyFont="1"/>
    <xf numFmtId="4" fontId="6" fillId="0" borderId="0" xfId="1" applyNumberFormat="1" applyFont="1"/>
    <xf numFmtId="4" fontId="7" fillId="0" borderId="1" xfId="1" applyNumberFormat="1" applyFont="1" applyBorder="1" applyAlignment="1">
      <alignment horizontal="right"/>
    </xf>
    <xf numFmtId="0" fontId="6" fillId="0" borderId="8" xfId="1" applyFont="1" applyBorder="1"/>
    <xf numFmtId="0" fontId="7" fillId="0" borderId="9" xfId="1" applyFont="1" applyBorder="1" applyAlignment="1"/>
    <xf numFmtId="2" fontId="6" fillId="0" borderId="9" xfId="1" applyNumberFormat="1" applyFont="1" applyBorder="1"/>
    <xf numFmtId="4" fontId="6" fillId="0" borderId="0" xfId="1" applyNumberFormat="1" applyFont="1" applyFill="1"/>
    <xf numFmtId="4" fontId="7" fillId="0" borderId="1" xfId="1" applyNumberFormat="1" applyFont="1" applyBorder="1" applyAlignment="1">
      <alignment horizontal="right" vertical="top" wrapText="1"/>
    </xf>
    <xf numFmtId="0" fontId="7" fillId="0" borderId="1" xfId="1" applyFont="1" applyBorder="1" applyAlignment="1">
      <alignment horizontal="left" vertical="top" wrapText="1"/>
    </xf>
    <xf numFmtId="1" fontId="6" fillId="0" borderId="9" xfId="1" applyNumberFormat="1" applyFont="1" applyBorder="1" applyAlignment="1">
      <alignment horizontal="center" vertical="center" wrapText="1"/>
    </xf>
    <xf numFmtId="2" fontId="6" fillId="0" borderId="0" xfId="1" applyNumberFormat="1" applyFont="1"/>
    <xf numFmtId="4" fontId="6" fillId="0" borderId="1" xfId="1" applyNumberFormat="1" applyFont="1" applyBorder="1" applyAlignment="1">
      <alignment horizontal="right" vertical="top" wrapText="1"/>
    </xf>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6" fillId="2" borderId="0" xfId="417" applyFont="1" applyFill="1" applyBorder="1">
      <alignment horizontal="left" vertical="center"/>
    </xf>
    <xf numFmtId="0" fontId="7" fillId="2" borderId="0" xfId="417" applyFont="1" applyFill="1" applyBorder="1" applyAlignment="1">
      <alignment vertical="justify" wrapText="1"/>
    </xf>
    <xf numFmtId="0" fontId="6" fillId="2" borderId="0" xfId="417" applyFont="1" applyFill="1" applyAlignment="1">
      <alignment vertical="center"/>
    </xf>
    <xf numFmtId="0" fontId="6" fillId="2" borderId="0" xfId="417" applyFont="1" applyFill="1" applyAlignment="1">
      <alignment horizontal="center" vertical="center"/>
    </xf>
    <xf numFmtId="0" fontId="11" fillId="0" borderId="0" xfId="7" applyFont="1"/>
    <xf numFmtId="0" fontId="8" fillId="0" borderId="0" xfId="7" applyFont="1"/>
    <xf numFmtId="0" fontId="6" fillId="0" borderId="6" xfId="7" applyFont="1" applyBorder="1" applyAlignment="1">
      <alignment horizontal="left" vertical="top" wrapText="1"/>
    </xf>
    <xf numFmtId="1" fontId="6" fillId="0" borderId="6" xfId="7" applyNumberFormat="1" applyFont="1" applyBorder="1" applyAlignment="1">
      <alignment horizontal="center" vertical="center" wrapText="1"/>
    </xf>
    <xf numFmtId="4" fontId="8" fillId="0" borderId="0" xfId="7" applyNumberFormat="1" applyFont="1"/>
    <xf numFmtId="0" fontId="6" fillId="0" borderId="8" xfId="7" applyFont="1" applyBorder="1" applyAlignment="1">
      <alignment horizontal="left" vertical="top" wrapText="1"/>
    </xf>
    <xf numFmtId="1" fontId="6" fillId="0" borderId="4" xfId="7" applyNumberFormat="1" applyFont="1" applyBorder="1" applyAlignment="1">
      <alignment horizontal="center" vertical="center" wrapText="1"/>
    </xf>
    <xf numFmtId="164" fontId="11" fillId="0" borderId="0" xfId="7" applyNumberFormat="1" applyFont="1"/>
    <xf numFmtId="164" fontId="11" fillId="0" borderId="0" xfId="7" applyNumberFormat="1" applyFont="1" applyAlignment="1">
      <alignment vertical="top"/>
    </xf>
    <xf numFmtId="0" fontId="6" fillId="0" borderId="7" xfId="7" applyFont="1" applyBorder="1" applyAlignment="1">
      <alignment horizontal="left" vertical="top" wrapText="1"/>
    </xf>
    <xf numFmtId="0" fontId="6" fillId="0" borderId="1" xfId="7" applyFont="1" applyBorder="1" applyAlignment="1">
      <alignment vertical="top" wrapText="1"/>
    </xf>
    <xf numFmtId="0" fontId="7" fillId="0" borderId="9" xfId="7" applyFont="1" applyBorder="1" applyAlignment="1">
      <alignment horizontal="left" vertical="top" wrapText="1"/>
    </xf>
    <xf numFmtId="0" fontId="6" fillId="0" borderId="3" xfId="7" applyFont="1" applyBorder="1"/>
    <xf numFmtId="0" fontId="7" fillId="0" borderId="1" xfId="1" applyFont="1" applyFill="1" applyBorder="1" applyAlignment="1">
      <alignment horizontal="left" vertical="top" wrapText="1"/>
    </xf>
    <xf numFmtId="4" fontId="7" fillId="0" borderId="1" xfId="7" applyNumberFormat="1" applyFont="1" applyFill="1" applyBorder="1" applyAlignment="1">
      <alignment horizontal="right" vertical="top" wrapText="1"/>
    </xf>
    <xf numFmtId="4" fontId="7" fillId="0" borderId="8" xfId="7" applyNumberFormat="1" applyFont="1" applyBorder="1" applyAlignment="1">
      <alignment horizontal="right" vertical="top" wrapText="1"/>
    </xf>
    <xf numFmtId="4" fontId="7" fillId="0" borderId="6" xfId="7" applyNumberFormat="1" applyFont="1" applyBorder="1" applyAlignment="1">
      <alignment horizontal="right" vertical="top" wrapText="1"/>
    </xf>
    <xf numFmtId="2" fontId="6" fillId="0" borderId="1" xfId="7" applyNumberFormat="1" applyFont="1" applyFill="1" applyBorder="1" applyAlignment="1">
      <alignment horizontal="left" vertical="top" wrapText="1"/>
    </xf>
    <xf numFmtId="2" fontId="6" fillId="0" borderId="1" xfId="7" applyNumberFormat="1" applyFont="1" applyFill="1" applyBorder="1" applyAlignment="1">
      <alignment horizontal="right" vertical="top" wrapText="1"/>
    </xf>
    <xf numFmtId="0" fontId="78" fillId="0" borderId="0" xfId="7" applyFont="1"/>
    <xf numFmtId="0" fontId="78" fillId="0" borderId="0" xfId="7" applyFont="1" applyAlignment="1">
      <alignment horizontal="left"/>
    </xf>
    <xf numFmtId="0" fontId="77" fillId="0" borderId="1" xfId="1" applyFont="1" applyFill="1" applyBorder="1" applyAlignment="1">
      <alignment horizontal="left" vertical="top" wrapText="1"/>
    </xf>
    <xf numFmtId="0" fontId="7" fillId="0" borderId="1" xfId="7" applyFont="1" applyFill="1" applyBorder="1" applyAlignment="1">
      <alignment horizontal="left" vertical="top" wrapText="1"/>
    </xf>
    <xf numFmtId="2" fontId="6" fillId="0" borderId="1" xfId="7" applyNumberFormat="1" applyFont="1" applyBorder="1"/>
    <xf numFmtId="0" fontId="6" fillId="0" borderId="0" xfId="7" applyFont="1" applyFill="1" applyBorder="1" applyAlignment="1">
      <alignment wrapText="1"/>
    </xf>
    <xf numFmtId="0" fontId="6" fillId="0" borderId="0" xfId="417" applyFont="1" applyFill="1" applyBorder="1">
      <alignment horizontal="left" vertical="center"/>
    </xf>
    <xf numFmtId="0" fontId="6" fillId="0" borderId="0" xfId="7" applyFont="1" applyFill="1" applyAlignment="1">
      <alignment horizontal="left"/>
    </xf>
    <xf numFmtId="0" fontId="6" fillId="0" borderId="0" xfId="7" applyFont="1" applyFill="1" applyAlignment="1">
      <alignment horizontal="center"/>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0" xfId="7" applyNumberFormat="1" applyFont="1" applyFill="1" applyBorder="1" applyAlignment="1">
      <alignment horizontal="left" vertical="top" wrapText="1"/>
    </xf>
    <xf numFmtId="4" fontId="80" fillId="0" borderId="0" xfId="1" applyNumberFormat="1" applyFont="1"/>
    <xf numFmtId="1" fontId="6" fillId="0" borderId="4" xfId="7" applyNumberFormat="1" applyFont="1" applyBorder="1" applyAlignment="1">
      <alignment horizontal="center" vertical="center" wrapText="1"/>
    </xf>
    <xf numFmtId="0" fontId="6" fillId="0" borderId="0" xfId="7" applyFont="1" applyFill="1" applyBorder="1" applyAlignment="1">
      <alignment horizontal="left" vertical="top" wrapText="1"/>
    </xf>
    <xf numFmtId="1" fontId="6" fillId="0" borderId="5" xfId="7" applyNumberFormat="1" applyFont="1" applyBorder="1" applyAlignment="1">
      <alignment horizontal="center" vertical="center" wrapText="1"/>
    </xf>
    <xf numFmtId="1" fontId="6" fillId="0" borderId="4" xfId="7" applyNumberFormat="1" applyFont="1" applyBorder="1" applyAlignment="1">
      <alignment horizontal="center" vertical="center" wrapText="1"/>
    </xf>
    <xf numFmtId="0" fontId="3" fillId="2" borderId="0" xfId="292" applyFill="1"/>
    <xf numFmtId="0" fontId="85" fillId="2" borderId="0" xfId="316" applyFont="1" applyFill="1" applyAlignment="1">
      <alignment horizontal="left"/>
    </xf>
    <xf numFmtId="0" fontId="2" fillId="2" borderId="0" xfId="292" applyFont="1" applyFill="1"/>
    <xf numFmtId="39" fontId="2" fillId="2" borderId="0" xfId="292" applyNumberFormat="1" applyFont="1" applyFill="1" applyAlignment="1">
      <alignment horizontal="right"/>
    </xf>
    <xf numFmtId="39" fontId="2" fillId="2" borderId="31" xfId="420" applyNumberFormat="1" applyFont="1" applyFill="1" applyBorder="1" applyAlignment="1">
      <alignment horizontal="center" vertical="center" wrapText="1"/>
    </xf>
    <xf numFmtId="0" fontId="89" fillId="2" borderId="0" xfId="292" applyFont="1" applyFill="1"/>
    <xf numFmtId="0" fontId="2" fillId="2" borderId="1" xfId="292" applyFont="1" applyFill="1" applyBorder="1" applyAlignment="1">
      <alignment horizontal="center" vertical="center" wrapText="1"/>
    </xf>
    <xf numFmtId="39" fontId="2" fillId="2" borderId="36" xfId="420" applyNumberFormat="1" applyFont="1" applyFill="1" applyBorder="1" applyAlignment="1">
      <alignment horizontal="center" vertical="center" wrapText="1"/>
    </xf>
    <xf numFmtId="0" fontId="2" fillId="2" borderId="38" xfId="292" applyFont="1" applyFill="1" applyBorder="1" applyAlignment="1">
      <alignment horizontal="center"/>
    </xf>
    <xf numFmtId="0" fontId="2" fillId="2" borderId="41" xfId="292" applyFont="1" applyFill="1" applyBorder="1" applyAlignment="1">
      <alignment horizontal="center"/>
    </xf>
    <xf numFmtId="37" fontId="2" fillId="2" borderId="39" xfId="420" applyNumberFormat="1" applyFont="1" applyFill="1" applyBorder="1" applyAlignment="1">
      <alignment horizontal="center"/>
    </xf>
    <xf numFmtId="0" fontId="2" fillId="2" borderId="42" xfId="419" applyFont="1" applyFill="1" applyBorder="1" applyAlignment="1">
      <alignment horizontal="center"/>
    </xf>
    <xf numFmtId="0" fontId="2" fillId="0" borderId="43" xfId="420" applyFont="1" applyFill="1" applyBorder="1" applyAlignment="1">
      <alignment horizontal="center" vertical="center" wrapText="1"/>
    </xf>
    <xf numFmtId="0" fontId="2" fillId="0" borderId="2" xfId="420" applyFont="1" applyFill="1" applyBorder="1" applyAlignment="1">
      <alignment horizontal="center" vertical="top" wrapText="1"/>
    </xf>
    <xf numFmtId="0" fontId="2" fillId="0" borderId="4" xfId="420" applyFont="1" applyFill="1" applyBorder="1" applyAlignment="1">
      <alignment horizontal="left" vertical="center" wrapText="1"/>
    </xf>
    <xf numFmtId="0" fontId="90" fillId="31" borderId="4" xfId="420" applyFont="1" applyFill="1" applyBorder="1" applyAlignment="1">
      <alignment horizontal="left" vertical="top" wrapText="1"/>
    </xf>
    <xf numFmtId="0" fontId="90" fillId="31" borderId="4" xfId="292" applyFont="1" applyFill="1" applyBorder="1" applyAlignment="1">
      <alignment horizontal="left" vertical="top" wrapText="1"/>
    </xf>
    <xf numFmtId="37" fontId="2" fillId="0" borderId="44" xfId="420" applyNumberFormat="1" applyFont="1" applyFill="1" applyBorder="1" applyAlignment="1">
      <alignment horizontal="center"/>
    </xf>
    <xf numFmtId="0" fontId="23" fillId="32" borderId="2" xfId="292" applyFont="1" applyFill="1" applyBorder="1"/>
    <xf numFmtId="0" fontId="2" fillId="0" borderId="46" xfId="420" applyFont="1" applyFill="1" applyBorder="1" applyAlignment="1">
      <alignment horizontal="center" vertical="center" wrapText="1"/>
    </xf>
    <xf numFmtId="0" fontId="2" fillId="31" borderId="0" xfId="292" applyFont="1" applyFill="1" applyBorder="1" applyAlignment="1">
      <alignment horizontal="center" wrapText="1"/>
    </xf>
    <xf numFmtId="0" fontId="91" fillId="0" borderId="5" xfId="292" applyFont="1" applyFill="1" applyBorder="1" applyAlignment="1">
      <alignment vertical="top" wrapText="1"/>
    </xf>
    <xf numFmtId="0" fontId="90" fillId="31" borderId="5" xfId="420" applyFont="1" applyFill="1" applyBorder="1" applyAlignment="1">
      <alignment horizontal="left" vertical="top" wrapText="1"/>
    </xf>
    <xf numFmtId="0" fontId="90" fillId="31" borderId="5" xfId="292" applyFont="1" applyFill="1" applyBorder="1" applyAlignment="1">
      <alignment horizontal="left" vertical="top" wrapText="1"/>
    </xf>
    <xf numFmtId="0" fontId="2" fillId="31" borderId="5" xfId="420" applyFont="1" applyFill="1" applyBorder="1" applyAlignment="1">
      <alignment horizontal="left" vertical="top" wrapText="1"/>
    </xf>
    <xf numFmtId="0" fontId="2" fillId="31" borderId="5" xfId="292" applyFont="1" applyFill="1" applyBorder="1" applyAlignment="1">
      <alignment vertical="top"/>
    </xf>
    <xf numFmtId="0" fontId="2" fillId="31" borderId="5" xfId="292" applyFont="1" applyFill="1" applyBorder="1" applyAlignment="1">
      <alignment horizontal="left" vertical="top"/>
    </xf>
    <xf numFmtId="0" fontId="23" fillId="32" borderId="0" xfId="292" applyFont="1" applyFill="1" applyBorder="1"/>
    <xf numFmtId="0" fontId="2" fillId="31" borderId="5" xfId="292" applyFont="1" applyFill="1" applyBorder="1" applyAlignment="1">
      <alignment horizontal="center" wrapText="1"/>
    </xf>
    <xf numFmtId="0" fontId="91" fillId="0" borderId="5" xfId="292" applyFont="1" applyFill="1" applyBorder="1" applyAlignment="1">
      <alignment wrapText="1"/>
    </xf>
    <xf numFmtId="0" fontId="2" fillId="31" borderId="5" xfId="292" applyFont="1" applyFill="1" applyBorder="1" applyAlignment="1">
      <alignment horizontal="center" vertical="top" wrapText="1"/>
    </xf>
    <xf numFmtId="0" fontId="2" fillId="31" borderId="5" xfId="420" applyFont="1" applyFill="1" applyBorder="1" applyAlignment="1">
      <alignment horizontal="left" vertical="center" wrapText="1"/>
    </xf>
    <xf numFmtId="1" fontId="2" fillId="31" borderId="5" xfId="292" applyNumberFormat="1" applyFont="1" applyFill="1" applyBorder="1" applyAlignment="1">
      <alignment horizontal="center" wrapText="1"/>
    </xf>
    <xf numFmtId="0" fontId="2" fillId="31" borderId="5" xfId="292" applyFont="1" applyFill="1" applyBorder="1" applyAlignment="1">
      <alignment horizontal="left" vertical="top" wrapText="1"/>
    </xf>
    <xf numFmtId="0" fontId="2" fillId="31" borderId="36" xfId="420" applyFont="1" applyFill="1" applyBorder="1" applyAlignment="1">
      <alignment horizontal="left" vertical="top" wrapText="1"/>
    </xf>
    <xf numFmtId="37" fontId="2" fillId="0" borderId="49" xfId="420" applyNumberFormat="1" applyFont="1" applyFill="1" applyBorder="1" applyAlignment="1">
      <alignment horizontal="center"/>
    </xf>
    <xf numFmtId="37" fontId="2" fillId="0" borderId="0" xfId="420" applyNumberFormat="1" applyFont="1" applyFill="1" applyBorder="1" applyAlignment="1">
      <alignment horizontal="center"/>
    </xf>
    <xf numFmtId="0" fontId="84" fillId="30" borderId="50" xfId="421" applyFont="1" applyBorder="1" applyAlignment="1">
      <alignment horizontal="center" vertical="center" wrapText="1"/>
    </xf>
    <xf numFmtId="9" fontId="84" fillId="30" borderId="26" xfId="421" applyNumberFormat="1" applyFont="1" applyBorder="1" applyAlignment="1">
      <alignment horizontal="left" vertical="center"/>
    </xf>
    <xf numFmtId="9" fontId="84" fillId="30" borderId="26" xfId="421" applyNumberFormat="1" applyFont="1" applyBorder="1" applyAlignment="1">
      <alignment horizontal="center"/>
    </xf>
    <xf numFmtId="9" fontId="84" fillId="30" borderId="26" xfId="421" applyNumberFormat="1" applyFont="1" applyBorder="1" applyAlignment="1">
      <alignment horizontal="center" vertical="top"/>
    </xf>
    <xf numFmtId="9" fontId="84" fillId="30" borderId="51" xfId="421" applyNumberFormat="1" applyFont="1" applyBorder="1" applyAlignment="1">
      <alignment horizontal="center"/>
    </xf>
    <xf numFmtId="0" fontId="3" fillId="0" borderId="0" xfId="292" applyFont="1" applyFill="1"/>
    <xf numFmtId="0" fontId="2" fillId="0" borderId="43" xfId="292" applyFont="1" applyFill="1" applyBorder="1" applyAlignment="1">
      <alignment horizontal="center" vertical="top" wrapText="1"/>
    </xf>
    <xf numFmtId="0" fontId="2" fillId="31" borderId="12" xfId="292" applyFont="1" applyFill="1" applyBorder="1" applyAlignment="1">
      <alignment vertical="top" wrapText="1"/>
    </xf>
    <xf numFmtId="0" fontId="2" fillId="0" borderId="52" xfId="292" applyFont="1" applyFill="1" applyBorder="1" applyAlignment="1">
      <alignment vertical="justify" wrapText="1"/>
    </xf>
    <xf numFmtId="0" fontId="3" fillId="0" borderId="0" xfId="292" applyFill="1" applyBorder="1"/>
    <xf numFmtId="0" fontId="2" fillId="0" borderId="46" xfId="292" applyFont="1" applyFill="1" applyBorder="1" applyAlignment="1">
      <alignment horizontal="center" vertical="top" wrapText="1"/>
    </xf>
    <xf numFmtId="0" fontId="2" fillId="31" borderId="36" xfId="292" applyFont="1" applyFill="1" applyBorder="1" applyAlignment="1">
      <alignment horizontal="center" wrapText="1"/>
    </xf>
    <xf numFmtId="0" fontId="91" fillId="0" borderId="54" xfId="292" applyFont="1" applyFill="1" applyBorder="1" applyAlignment="1">
      <alignment wrapText="1"/>
    </xf>
    <xf numFmtId="0" fontId="90" fillId="31" borderId="0" xfId="292" applyFont="1" applyFill="1" applyBorder="1" applyAlignment="1">
      <alignment vertical="top"/>
    </xf>
    <xf numFmtId="0" fontId="90" fillId="31" borderId="5" xfId="292" applyFont="1" applyFill="1" applyBorder="1" applyAlignment="1">
      <alignment horizontal="left" vertical="top"/>
    </xf>
    <xf numFmtId="0" fontId="2" fillId="0" borderId="46" xfId="292" applyFont="1" applyFill="1" applyBorder="1" applyAlignment="1">
      <alignment horizontal="center" wrapText="1"/>
    </xf>
    <xf numFmtId="182" fontId="2" fillId="31" borderId="36" xfId="292" applyNumberFormat="1" applyFont="1" applyFill="1" applyBorder="1" applyAlignment="1">
      <alignment horizontal="center" wrapText="1"/>
    </xf>
    <xf numFmtId="0" fontId="2" fillId="31" borderId="0" xfId="292" applyFont="1" applyFill="1" applyBorder="1"/>
    <xf numFmtId="0" fontId="2" fillId="0" borderId="46" xfId="292" applyFont="1" applyFill="1" applyBorder="1" applyAlignment="1">
      <alignment wrapText="1"/>
    </xf>
    <xf numFmtId="0" fontId="3" fillId="31" borderId="0" xfId="292" applyFill="1" applyBorder="1"/>
    <xf numFmtId="0" fontId="2" fillId="31" borderId="0" xfId="292" applyFont="1" applyFill="1" applyBorder="1" applyAlignment="1">
      <alignment horizontal="left" vertical="top"/>
    </xf>
    <xf numFmtId="0" fontId="2" fillId="31" borderId="0" xfId="292" applyFont="1" applyFill="1" applyBorder="1" applyAlignment="1">
      <alignment vertical="top"/>
    </xf>
    <xf numFmtId="1" fontId="2" fillId="31" borderId="36" xfId="292" applyNumberFormat="1" applyFont="1" applyFill="1" applyBorder="1" applyAlignment="1">
      <alignment horizontal="center" wrapText="1"/>
    </xf>
    <xf numFmtId="0" fontId="3" fillId="0" borderId="0" xfId="292" applyFill="1"/>
    <xf numFmtId="0" fontId="2" fillId="31" borderId="36" xfId="292" applyFont="1" applyFill="1" applyBorder="1" applyAlignment="1">
      <alignment horizontal="center" vertical="top" wrapText="1"/>
    </xf>
    <xf numFmtId="0" fontId="2" fillId="0" borderId="55" xfId="292" applyFont="1" applyFill="1" applyBorder="1" applyAlignment="1">
      <alignment horizontal="center"/>
    </xf>
    <xf numFmtId="0" fontId="2" fillId="0" borderId="1" xfId="292" applyFont="1" applyFill="1" applyBorder="1"/>
    <xf numFmtId="0" fontId="84" fillId="0" borderId="1" xfId="292" applyFont="1" applyFill="1" applyBorder="1" applyAlignment="1">
      <alignment vertical="center"/>
    </xf>
    <xf numFmtId="4" fontId="2" fillId="0" borderId="1" xfId="420" applyNumberFormat="1" applyFont="1" applyFill="1" applyBorder="1" applyAlignment="1">
      <alignment vertical="justify"/>
    </xf>
    <xf numFmtId="183" fontId="84" fillId="0" borderId="56" xfId="238" applyNumberFormat="1" applyFont="1" applyFill="1" applyBorder="1" applyAlignment="1">
      <alignment horizontal="right"/>
    </xf>
    <xf numFmtId="0" fontId="2" fillId="2" borderId="59" xfId="292" applyFont="1" applyFill="1" applyBorder="1" applyAlignment="1">
      <alignment horizontal="center"/>
    </xf>
    <xf numFmtId="0" fontId="2" fillId="2" borderId="60" xfId="292" applyFont="1" applyFill="1" applyBorder="1"/>
    <xf numFmtId="184" fontId="2" fillId="2" borderId="60" xfId="292" applyNumberFormat="1" applyFont="1" applyFill="1" applyBorder="1" applyAlignment="1">
      <alignment horizontal="right"/>
    </xf>
    <xf numFmtId="164" fontId="2" fillId="2" borderId="61" xfId="367" applyFont="1" applyFill="1" applyBorder="1" applyAlignment="1">
      <alignment horizontal="right"/>
    </xf>
    <xf numFmtId="0" fontId="2" fillId="2" borderId="41" xfId="292" applyFont="1" applyFill="1" applyBorder="1"/>
    <xf numFmtId="39" fontId="2" fillId="2" borderId="41" xfId="292" applyNumberFormat="1" applyFont="1" applyFill="1" applyBorder="1" applyAlignment="1">
      <alignment horizontal="right"/>
    </xf>
    <xf numFmtId="164" fontId="84" fillId="2" borderId="42" xfId="422" applyFont="1" applyFill="1" applyBorder="1" applyAlignment="1">
      <alignment horizontal="right"/>
    </xf>
    <xf numFmtId="4" fontId="2" fillId="2" borderId="0" xfId="292" applyNumberFormat="1" applyFont="1" applyFill="1"/>
    <xf numFmtId="0" fontId="2" fillId="2" borderId="0" xfId="292" applyFont="1" applyFill="1" applyBorder="1"/>
    <xf numFmtId="39" fontId="3" fillId="2" borderId="0" xfId="292" applyNumberFormat="1" applyFill="1" applyAlignment="1">
      <alignment horizontal="right"/>
    </xf>
    <xf numFmtId="0" fontId="3" fillId="2" borderId="0" xfId="292" applyFill="1" applyBorder="1"/>
    <xf numFmtId="0" fontId="3" fillId="2" borderId="0" xfId="292" applyFill="1" applyAlignment="1">
      <alignment horizontal="center"/>
    </xf>
    <xf numFmtId="0" fontId="2" fillId="2" borderId="46" xfId="292" applyFont="1" applyFill="1" applyBorder="1" applyAlignment="1">
      <alignment horizontal="center"/>
    </xf>
    <xf numFmtId="0" fontId="2" fillId="2" borderId="5" xfId="292" applyFont="1" applyFill="1" applyBorder="1"/>
    <xf numFmtId="0" fontId="2" fillId="0" borderId="0" xfId="311" applyFont="1" applyAlignment="1"/>
    <xf numFmtId="0" fontId="5" fillId="0" borderId="0" xfId="311"/>
    <xf numFmtId="0" fontId="2" fillId="0" borderId="0" xfId="7" applyFont="1" applyAlignment="1">
      <alignment horizontal="left"/>
    </xf>
    <xf numFmtId="0" fontId="94" fillId="0" borderId="0" xfId="311" applyNumberFormat="1" applyFont="1" applyAlignment="1">
      <alignment vertical="top" wrapText="1"/>
    </xf>
    <xf numFmtId="0" fontId="94" fillId="0" borderId="0" xfId="311" applyFont="1" applyAlignment="1">
      <alignment vertical="top" wrapText="1"/>
    </xf>
    <xf numFmtId="0" fontId="96" fillId="0" borderId="0" xfId="311" applyFont="1" applyAlignment="1">
      <alignment horizontal="left" vertical="center"/>
    </xf>
    <xf numFmtId="0" fontId="5" fillId="0" borderId="0" xfId="311" applyAlignment="1">
      <alignment horizontal="center" vertical="center"/>
    </xf>
    <xf numFmtId="0" fontId="96" fillId="0" borderId="59" xfId="311" applyFont="1" applyBorder="1" applyAlignment="1">
      <alignment horizontal="center" vertical="center" wrapText="1"/>
    </xf>
    <xf numFmtId="0" fontId="96" fillId="0" borderId="60" xfId="311" applyFont="1" applyBorder="1" applyAlignment="1">
      <alignment horizontal="center" vertical="center" wrapText="1"/>
    </xf>
    <xf numFmtId="0" fontId="96" fillId="0" borderId="61" xfId="311" applyFont="1" applyBorder="1" applyAlignment="1">
      <alignment horizontal="center" vertical="center" wrapText="1"/>
    </xf>
    <xf numFmtId="0" fontId="96" fillId="0" borderId="55" xfId="311" applyFont="1" applyBorder="1" applyAlignment="1">
      <alignment horizontal="center" vertical="center"/>
    </xf>
    <xf numFmtId="0" fontId="96" fillId="0" borderId="1" xfId="311" applyFont="1" applyBorder="1" applyAlignment="1">
      <alignment horizontal="center" vertical="center"/>
    </xf>
    <xf numFmtId="0" fontId="96" fillId="0" borderId="56" xfId="311" applyFont="1" applyBorder="1" applyAlignment="1">
      <alignment horizontal="center" vertical="center"/>
    </xf>
    <xf numFmtId="0" fontId="97" fillId="0" borderId="43" xfId="311" applyFont="1" applyBorder="1" applyAlignment="1">
      <alignment horizontal="center" vertical="center"/>
    </xf>
    <xf numFmtId="0" fontId="97" fillId="0" borderId="46" xfId="311" applyFont="1" applyBorder="1" applyAlignment="1">
      <alignment horizontal="center" vertical="center"/>
    </xf>
    <xf numFmtId="0" fontId="97" fillId="0" borderId="35" xfId="311" applyFont="1" applyBorder="1" applyAlignment="1">
      <alignment horizontal="center" vertical="center"/>
    </xf>
    <xf numFmtId="0" fontId="96" fillId="0" borderId="46" xfId="311" applyFont="1" applyBorder="1" applyAlignment="1">
      <alignment horizontal="center" vertical="center"/>
    </xf>
    <xf numFmtId="0" fontId="96" fillId="0" borderId="35" xfId="311" applyFont="1" applyBorder="1" applyAlignment="1">
      <alignment horizontal="center" vertical="center"/>
    </xf>
    <xf numFmtId="0" fontId="96" fillId="0" borderId="5" xfId="311" applyFont="1" applyBorder="1" applyAlignment="1">
      <alignment horizontal="center" vertical="center"/>
    </xf>
    <xf numFmtId="0" fontId="96" fillId="0" borderId="47" xfId="311" applyFont="1" applyBorder="1" applyAlignment="1">
      <alignment horizontal="center" vertical="center"/>
    </xf>
    <xf numFmtId="0" fontId="96" fillId="0" borderId="38" xfId="311" applyFont="1" applyBorder="1" applyAlignment="1">
      <alignment horizontal="center" vertical="center"/>
    </xf>
    <xf numFmtId="0" fontId="96" fillId="0" borderId="41" xfId="311" applyFont="1" applyBorder="1" applyAlignment="1">
      <alignment horizontal="center" vertical="center"/>
    </xf>
    <xf numFmtId="0" fontId="97" fillId="0" borderId="42" xfId="311" applyFont="1" applyBorder="1" applyAlignment="1">
      <alignment horizontal="center" vertical="center"/>
    </xf>
    <xf numFmtId="0" fontId="96" fillId="0" borderId="63" xfId="311" applyFont="1" applyBorder="1" applyAlignment="1">
      <alignment horizontal="center" vertical="center"/>
    </xf>
    <xf numFmtId="0" fontId="96" fillId="0" borderId="0" xfId="311" applyFont="1" applyBorder="1" applyAlignment="1">
      <alignment horizontal="center" vertical="center"/>
    </xf>
    <xf numFmtId="0" fontId="96" fillId="0" borderId="64" xfId="311" applyFont="1" applyBorder="1" applyAlignment="1">
      <alignment horizontal="center" vertical="center"/>
    </xf>
    <xf numFmtId="0" fontId="96" fillId="0" borderId="63" xfId="311" applyFont="1" applyBorder="1" applyAlignment="1">
      <alignment horizontal="left" vertical="center"/>
    </xf>
    <xf numFmtId="0" fontId="98" fillId="0" borderId="63" xfId="312" applyFont="1" applyFill="1" applyBorder="1" applyAlignment="1">
      <alignment horizontal="center" vertical="center"/>
    </xf>
    <xf numFmtId="0" fontId="96" fillId="0" borderId="55" xfId="312" applyFont="1" applyFill="1" applyBorder="1" applyAlignment="1">
      <alignment horizontal="center" vertical="center" wrapText="1"/>
    </xf>
    <xf numFmtId="2" fontId="99" fillId="0" borderId="56" xfId="312" applyNumberFormat="1" applyFont="1" applyFill="1" applyBorder="1" applyAlignment="1">
      <alignment horizontal="center" vertical="center"/>
    </xf>
    <xf numFmtId="0" fontId="96" fillId="0" borderId="0" xfId="312" applyFont="1" applyFill="1" applyBorder="1" applyAlignment="1">
      <alignment horizontal="center" vertical="center"/>
    </xf>
    <xf numFmtId="2" fontId="96" fillId="0" borderId="0" xfId="312" applyNumberFormat="1" applyFont="1" applyFill="1" applyBorder="1" applyAlignment="1">
      <alignment horizontal="center" vertical="center"/>
    </xf>
    <xf numFmtId="2" fontId="96" fillId="0" borderId="64" xfId="312" applyNumberFormat="1" applyFont="1" applyFill="1" applyBorder="1" applyAlignment="1">
      <alignment horizontal="center" vertical="center"/>
    </xf>
    <xf numFmtId="0" fontId="5" fillId="0" borderId="0" xfId="313"/>
    <xf numFmtId="0" fontId="0" fillId="0" borderId="0" xfId="312" applyFont="1"/>
    <xf numFmtId="0" fontId="5" fillId="0" borderId="0" xfId="312"/>
    <xf numFmtId="0" fontId="96" fillId="0" borderId="38" xfId="312" applyFont="1" applyFill="1" applyBorder="1" applyAlignment="1">
      <alignment horizontal="center" vertical="center" wrapText="1"/>
    </xf>
    <xf numFmtId="2" fontId="96" fillId="0" borderId="42" xfId="312" applyNumberFormat="1" applyFont="1" applyFill="1" applyBorder="1" applyAlignment="1">
      <alignment horizontal="center" vertical="center"/>
    </xf>
    <xf numFmtId="0" fontId="98" fillId="0" borderId="27" xfId="312" applyFont="1" applyFill="1" applyBorder="1" applyAlignment="1">
      <alignment horizontal="center" vertical="center"/>
    </xf>
    <xf numFmtId="0" fontId="96" fillId="0" borderId="30" xfId="312" applyFont="1" applyFill="1" applyBorder="1" applyAlignment="1">
      <alignment horizontal="center" vertical="center" wrapText="1"/>
    </xf>
    <xf numFmtId="2" fontId="96" fillId="0" borderId="30" xfId="312" applyNumberFormat="1" applyFont="1" applyFill="1" applyBorder="1" applyAlignment="1">
      <alignment horizontal="center" vertical="center" wrapText="1"/>
    </xf>
    <xf numFmtId="2" fontId="96" fillId="0" borderId="34" xfId="312" applyNumberFormat="1" applyFont="1" applyFill="1" applyBorder="1" applyAlignment="1">
      <alignment horizontal="center" vertical="center" wrapText="1"/>
    </xf>
    <xf numFmtId="0" fontId="100" fillId="0" borderId="29" xfId="312" applyFont="1" applyFill="1" applyBorder="1" applyAlignment="1">
      <alignment horizontal="center" vertical="center"/>
    </xf>
    <xf numFmtId="0" fontId="96" fillId="0" borderId="29" xfId="312" applyFont="1" applyFill="1" applyBorder="1" applyAlignment="1">
      <alignment horizontal="center" vertical="center"/>
    </xf>
    <xf numFmtId="2" fontId="96" fillId="0" borderId="29" xfId="312" applyNumberFormat="1" applyFont="1" applyFill="1" applyBorder="1" applyAlignment="1">
      <alignment horizontal="center" vertical="center"/>
    </xf>
    <xf numFmtId="2" fontId="96" fillId="0" borderId="65" xfId="312" applyNumberFormat="1" applyFont="1" applyFill="1" applyBorder="1" applyAlignment="1">
      <alignment horizontal="center" vertical="center"/>
    </xf>
    <xf numFmtId="0" fontId="98" fillId="0" borderId="46" xfId="312" applyFont="1" applyFill="1" applyBorder="1" applyAlignment="1">
      <alignment horizontal="center" vertical="center"/>
    </xf>
    <xf numFmtId="49" fontId="96" fillId="0" borderId="48" xfId="312" applyNumberFormat="1" applyFont="1" applyFill="1" applyBorder="1" applyAlignment="1">
      <alignment horizontal="center" vertical="center"/>
    </xf>
    <xf numFmtId="0" fontId="96" fillId="0" borderId="48" xfId="312" applyFont="1" applyFill="1" applyBorder="1" applyAlignment="1">
      <alignment horizontal="center" vertical="center"/>
    </xf>
    <xf numFmtId="2" fontId="96" fillId="0" borderId="48" xfId="312" applyNumberFormat="1" applyFont="1" applyFill="1" applyBorder="1" applyAlignment="1">
      <alignment horizontal="center" vertical="center"/>
    </xf>
    <xf numFmtId="2" fontId="96" fillId="0" borderId="48" xfId="312" applyNumberFormat="1" applyFont="1" applyFill="1" applyBorder="1" applyAlignment="1" applyProtection="1">
      <alignment horizontal="center" vertical="center"/>
      <protection locked="0"/>
    </xf>
    <xf numFmtId="2" fontId="96" fillId="0" borderId="64" xfId="312" applyNumberFormat="1" applyFont="1" applyFill="1" applyBorder="1" applyAlignment="1">
      <alignment horizontal="right" vertical="center"/>
    </xf>
    <xf numFmtId="0" fontId="98" fillId="0" borderId="66" xfId="312" applyFont="1" applyFill="1" applyBorder="1" applyAlignment="1">
      <alignment horizontal="center" vertical="center"/>
    </xf>
    <xf numFmtId="49" fontId="93" fillId="0" borderId="67" xfId="312" applyNumberFormat="1" applyFont="1" applyFill="1" applyBorder="1" applyAlignment="1">
      <alignment horizontal="center" vertical="center"/>
    </xf>
    <xf numFmtId="1" fontId="93" fillId="0" borderId="67" xfId="312" applyNumberFormat="1" applyFont="1" applyFill="1" applyBorder="1" applyAlignment="1">
      <alignment horizontal="center" vertical="center"/>
    </xf>
    <xf numFmtId="2" fontId="93" fillId="0" borderId="67" xfId="312" applyNumberFormat="1" applyFont="1" applyFill="1" applyBorder="1" applyAlignment="1">
      <alignment horizontal="center" vertical="center"/>
    </xf>
    <xf numFmtId="2" fontId="93" fillId="0" borderId="67" xfId="312" applyNumberFormat="1" applyFont="1" applyFill="1" applyBorder="1" applyAlignment="1" applyProtection="1">
      <alignment horizontal="center" vertical="center"/>
      <protection locked="0"/>
    </xf>
    <xf numFmtId="2" fontId="96" fillId="0" borderId="67" xfId="312" applyNumberFormat="1" applyFont="1" applyFill="1" applyBorder="1" applyAlignment="1">
      <alignment horizontal="center" vertical="center"/>
    </xf>
    <xf numFmtId="2" fontId="93" fillId="0" borderId="68" xfId="312" applyNumberFormat="1" applyFont="1" applyFill="1" applyBorder="1" applyAlignment="1">
      <alignment horizontal="right" vertical="center"/>
    </xf>
    <xf numFmtId="2" fontId="93" fillId="0" borderId="60" xfId="312" applyNumberFormat="1" applyFont="1" applyFill="1" applyBorder="1" applyAlignment="1">
      <alignment horizontal="center" vertical="center"/>
    </xf>
    <xf numFmtId="2" fontId="93" fillId="0" borderId="60" xfId="312" applyNumberFormat="1" applyFont="1" applyFill="1" applyBorder="1" applyAlignment="1" applyProtection="1">
      <alignment horizontal="center" vertical="center"/>
      <protection locked="0"/>
    </xf>
    <xf numFmtId="2" fontId="93" fillId="0" borderId="64" xfId="312" applyNumberFormat="1" applyFont="1" applyFill="1" applyBorder="1" applyAlignment="1">
      <alignment horizontal="right" vertical="center"/>
    </xf>
    <xf numFmtId="0" fontId="98" fillId="0" borderId="55" xfId="312" applyFont="1" applyFill="1" applyBorder="1" applyAlignment="1">
      <alignment horizontal="center" vertical="center"/>
    </xf>
    <xf numFmtId="2" fontId="93" fillId="0" borderId="6" xfId="312" applyNumberFormat="1" applyFont="1" applyFill="1" applyBorder="1" applyAlignment="1">
      <alignment horizontal="center" vertical="center"/>
    </xf>
    <xf numFmtId="2" fontId="93" fillId="0" borderId="1" xfId="312" applyNumberFormat="1" applyFont="1" applyFill="1" applyBorder="1" applyAlignment="1" applyProtection="1">
      <alignment horizontal="center" vertical="center"/>
      <protection locked="0"/>
    </xf>
    <xf numFmtId="2" fontId="96" fillId="0" borderId="1" xfId="312" applyNumberFormat="1" applyFont="1" applyFill="1" applyBorder="1" applyAlignment="1">
      <alignment horizontal="center" vertical="center"/>
    </xf>
    <xf numFmtId="2" fontId="93" fillId="0" borderId="56" xfId="312" applyNumberFormat="1" applyFont="1" applyFill="1" applyBorder="1" applyAlignment="1">
      <alignment horizontal="right" vertical="center"/>
    </xf>
    <xf numFmtId="0" fontId="95" fillId="0" borderId="55" xfId="312" applyFont="1" applyFill="1" applyBorder="1" applyAlignment="1">
      <alignment horizontal="center" vertical="center"/>
    </xf>
    <xf numFmtId="0" fontId="100" fillId="0" borderId="8" xfId="312" applyFont="1" applyFill="1" applyBorder="1" applyAlignment="1">
      <alignment horizontal="center" vertical="center"/>
    </xf>
    <xf numFmtId="2" fontId="100" fillId="0" borderId="8" xfId="312" applyNumberFormat="1" applyFont="1" applyFill="1" applyBorder="1" applyAlignment="1">
      <alignment horizontal="center" vertical="center"/>
    </xf>
    <xf numFmtId="2" fontId="100" fillId="0" borderId="7" xfId="312" applyNumberFormat="1" applyFont="1" applyFill="1" applyBorder="1" applyAlignment="1">
      <alignment horizontal="center" vertical="center"/>
    </xf>
    <xf numFmtId="2" fontId="100" fillId="0" borderId="69" xfId="312" applyNumberFormat="1" applyFont="1" applyFill="1" applyBorder="1" applyAlignment="1">
      <alignment horizontal="right" vertical="center"/>
    </xf>
    <xf numFmtId="0" fontId="95" fillId="0" borderId="57" xfId="312" applyFont="1" applyFill="1" applyBorder="1" applyAlignment="1">
      <alignment horizontal="center" vertical="center"/>
    </xf>
    <xf numFmtId="0" fontId="100" fillId="0" borderId="2" xfId="312" applyFont="1" applyFill="1" applyBorder="1" applyAlignment="1">
      <alignment horizontal="center" vertical="center"/>
    </xf>
    <xf numFmtId="2" fontId="100" fillId="0" borderId="2" xfId="312" applyNumberFormat="1" applyFont="1" applyFill="1" applyBorder="1" applyAlignment="1">
      <alignment horizontal="center" vertical="center"/>
    </xf>
    <xf numFmtId="2" fontId="100" fillId="0" borderId="13" xfId="312" applyNumberFormat="1" applyFont="1" applyFill="1" applyBorder="1" applyAlignment="1">
      <alignment horizontal="center" vertical="center"/>
    </xf>
    <xf numFmtId="2" fontId="100" fillId="0" borderId="58" xfId="312" applyNumberFormat="1" applyFont="1" applyFill="1" applyBorder="1" applyAlignment="1">
      <alignment horizontal="right" vertical="center"/>
    </xf>
    <xf numFmtId="0" fontId="6" fillId="0" borderId="57" xfId="312" applyFont="1" applyBorder="1" applyAlignment="1">
      <alignment horizontal="center" vertical="center" wrapText="1"/>
    </xf>
    <xf numFmtId="164" fontId="98" fillId="0" borderId="45" xfId="367" applyFont="1" applyBorder="1" applyAlignment="1">
      <alignment horizontal="right" vertical="center" wrapText="1"/>
    </xf>
    <xf numFmtId="0" fontId="6" fillId="0" borderId="70" xfId="312" applyFont="1" applyBorder="1" applyAlignment="1">
      <alignment horizontal="center" vertical="center" wrapText="1"/>
    </xf>
    <xf numFmtId="164" fontId="93" fillId="0" borderId="72" xfId="366" applyFont="1" applyBorder="1" applyAlignment="1">
      <alignment horizontal="right" vertical="center" wrapText="1"/>
    </xf>
    <xf numFmtId="0" fontId="2" fillId="0" borderId="73" xfId="292" applyFont="1" applyFill="1" applyBorder="1" applyAlignment="1">
      <alignment horizontal="center"/>
    </xf>
    <xf numFmtId="0" fontId="2" fillId="0" borderId="0" xfId="292" applyFont="1" applyFill="1" applyBorder="1"/>
    <xf numFmtId="0" fontId="98" fillId="0" borderId="0" xfId="311" applyFont="1" applyFill="1" applyBorder="1" applyAlignment="1">
      <alignment horizontal="left" vertical="top" wrapText="1"/>
    </xf>
    <xf numFmtId="0" fontId="84" fillId="0" borderId="0" xfId="292" applyFont="1" applyFill="1" applyBorder="1" applyAlignment="1">
      <alignment horizontal="left"/>
    </xf>
    <xf numFmtId="0" fontId="98" fillId="0" borderId="0" xfId="311" applyFont="1" applyBorder="1" applyAlignment="1">
      <alignment horizontal="left" vertical="center"/>
    </xf>
    <xf numFmtId="164" fontId="98" fillId="0" borderId="0" xfId="416" applyFont="1" applyBorder="1" applyAlignment="1">
      <alignment horizontal="center" vertical="center" wrapText="1"/>
    </xf>
    <xf numFmtId="0" fontId="92" fillId="0" borderId="0" xfId="311" applyFont="1"/>
    <xf numFmtId="164" fontId="98" fillId="31" borderId="45" xfId="366" applyFont="1" applyFill="1" applyBorder="1" applyAlignment="1">
      <alignment horizontal="right" vertical="center" wrapText="1"/>
    </xf>
    <xf numFmtId="0" fontId="2" fillId="31" borderId="36" xfId="292" applyFont="1" applyFill="1" applyBorder="1" applyAlignment="1">
      <alignment horizontal="left"/>
    </xf>
    <xf numFmtId="0" fontId="2" fillId="31" borderId="0" xfId="292" applyFont="1" applyFill="1" applyBorder="1" applyAlignment="1">
      <alignment horizontal="left"/>
    </xf>
    <xf numFmtId="0" fontId="2" fillId="31" borderId="48" xfId="292" applyFont="1" applyFill="1" applyBorder="1" applyAlignment="1">
      <alignment horizontal="left"/>
    </xf>
    <xf numFmtId="184" fontId="2" fillId="31" borderId="5" xfId="292" applyNumberFormat="1" applyFont="1" applyFill="1" applyBorder="1" applyAlignment="1">
      <alignment horizontal="right"/>
    </xf>
    <xf numFmtId="164" fontId="2" fillId="31" borderId="47" xfId="367" applyFont="1" applyFill="1" applyBorder="1" applyAlignment="1">
      <alignment horizontal="right"/>
    </xf>
    <xf numFmtId="0" fontId="78" fillId="0" borderId="1" xfId="7" applyFont="1" applyBorder="1" applyAlignment="1">
      <alignment horizontal="left" vertical="top" wrapText="1"/>
    </xf>
    <xf numFmtId="1" fontId="78" fillId="0" borderId="1" xfId="7" applyNumberFormat="1" applyFont="1" applyBorder="1" applyAlignment="1">
      <alignment horizontal="center" vertical="center" wrapText="1"/>
    </xf>
    <xf numFmtId="4" fontId="78" fillId="0" borderId="1" xfId="7" applyNumberFormat="1" applyFont="1" applyFill="1" applyBorder="1" applyAlignment="1">
      <alignment horizontal="right" vertical="top" wrapText="1"/>
    </xf>
    <xf numFmtId="0" fontId="78" fillId="0" borderId="1" xfId="7" applyFont="1" applyFill="1" applyBorder="1" applyAlignment="1">
      <alignment horizontal="left" vertical="top" wrapText="1"/>
    </xf>
    <xf numFmtId="4" fontId="78" fillId="0" borderId="1" xfId="7" applyNumberFormat="1" applyFont="1" applyBorder="1" applyAlignment="1">
      <alignment horizontal="right" vertical="top" wrapText="1"/>
    </xf>
    <xf numFmtId="1" fontId="6" fillId="0" borderId="4" xfId="7" applyNumberFormat="1" applyFont="1" applyBorder="1" applyAlignment="1">
      <alignment horizontal="center" vertical="center" wrapText="1"/>
    </xf>
    <xf numFmtId="0" fontId="7" fillId="0" borderId="1" xfId="7" applyFont="1" applyBorder="1" applyAlignment="1">
      <alignment horizontal="left" vertical="top" wrapText="1"/>
    </xf>
    <xf numFmtId="0" fontId="2" fillId="0" borderId="0" xfId="7" applyFont="1" applyBorder="1" applyAlignment="1">
      <alignment wrapText="1"/>
    </xf>
    <xf numFmtId="0" fontId="2" fillId="0" borderId="3" xfId="7" applyFont="1" applyBorder="1" applyAlignment="1">
      <alignment horizontal="center"/>
    </xf>
    <xf numFmtId="0" fontId="2" fillId="0" borderId="0" xfId="7" applyFont="1"/>
    <xf numFmtId="0" fontId="2" fillId="0" borderId="0" xfId="7" applyFont="1" applyBorder="1"/>
    <xf numFmtId="0" fontId="2" fillId="0" borderId="0" xfId="7" quotePrefix="1" applyFont="1" applyBorder="1"/>
    <xf numFmtId="0" fontId="2" fillId="0" borderId="3" xfId="292" applyFont="1" applyFill="1" applyBorder="1" applyAlignment="1">
      <alignment horizontal="right"/>
    </xf>
    <xf numFmtId="0" fontId="85" fillId="2" borderId="3" xfId="0" applyFont="1" applyFill="1" applyBorder="1" applyAlignment="1">
      <alignment horizontal="right"/>
    </xf>
    <xf numFmtId="0" fontId="2" fillId="0" borderId="3" xfId="7" applyFont="1" applyBorder="1" applyAlignment="1">
      <alignment horizontal="right"/>
    </xf>
    <xf numFmtId="0" fontId="2" fillId="0" borderId="3" xfId="292" applyFont="1" applyFill="1" applyBorder="1"/>
    <xf numFmtId="0" fontId="85" fillId="2" borderId="3" xfId="0" applyFont="1" applyFill="1" applyBorder="1" applyAlignment="1">
      <alignment horizontal="left"/>
    </xf>
    <xf numFmtId="0" fontId="2" fillId="0" borderId="3" xfId="7" applyFont="1" applyBorder="1" applyAlignment="1">
      <alignment horizontal="left"/>
    </xf>
    <xf numFmtId="0" fontId="2" fillId="2" borderId="3" xfId="292" applyFont="1" applyFill="1" applyBorder="1"/>
    <xf numFmtId="0" fontId="91" fillId="0" borderId="0" xfId="7" applyFont="1" applyAlignment="1">
      <alignment horizontal="center"/>
    </xf>
    <xf numFmtId="0" fontId="2" fillId="0" borderId="0" xfId="7" applyFont="1" applyAlignment="1">
      <alignment vertical="top"/>
    </xf>
    <xf numFmtId="0" fontId="2" fillId="0" borderId="3" xfId="7" applyFont="1" applyBorder="1"/>
    <xf numFmtId="0" fontId="85" fillId="0" borderId="0" xfId="443" applyFont="1" applyBorder="1"/>
    <xf numFmtId="0" fontId="96" fillId="0" borderId="0" xfId="418" applyFont="1"/>
    <xf numFmtId="0" fontId="85" fillId="0" borderId="0" xfId="443" applyFont="1" applyAlignment="1">
      <alignment horizontal="center"/>
    </xf>
    <xf numFmtId="0" fontId="85" fillId="0" borderId="0" xfId="443" applyFont="1" applyAlignment="1">
      <alignment horizontal="right"/>
    </xf>
    <xf numFmtId="0" fontId="85" fillId="0" borderId="0" xfId="443" applyFont="1" applyBorder="1" applyAlignment="1"/>
    <xf numFmtId="0" fontId="96" fillId="0" borderId="3" xfId="418" applyFont="1" applyBorder="1"/>
    <xf numFmtId="0" fontId="2" fillId="0" borderId="3" xfId="443" applyFont="1" applyBorder="1" applyAlignment="1">
      <alignment horizontal="center"/>
    </xf>
    <xf numFmtId="0" fontId="85" fillId="0" borderId="0" xfId="443" applyFont="1"/>
    <xf numFmtId="0" fontId="2" fillId="0" borderId="0" xfId="443" applyFont="1" applyAlignment="1">
      <alignment horizontal="center" vertical="top"/>
    </xf>
    <xf numFmtId="0" fontId="2" fillId="0" borderId="0" xfId="443" applyFont="1" applyBorder="1" applyAlignment="1">
      <alignment horizontal="right" vertical="top"/>
    </xf>
    <xf numFmtId="0" fontId="85" fillId="0" borderId="0" xfId="443" quotePrefix="1" applyFont="1" applyBorder="1"/>
    <xf numFmtId="0" fontId="2" fillId="0" borderId="0" xfId="443" applyFont="1" applyAlignment="1">
      <alignment horizontal="center"/>
    </xf>
    <xf numFmtId="0" fontId="2" fillId="0" borderId="0" xfId="443" applyFont="1" applyBorder="1" applyAlignment="1">
      <alignment horizontal="right"/>
    </xf>
    <xf numFmtId="0" fontId="2" fillId="0" borderId="0" xfId="443" applyFont="1" applyBorder="1" applyAlignment="1">
      <alignment horizontal="center"/>
    </xf>
    <xf numFmtId="0" fontId="85" fillId="2" borderId="0" xfId="0" applyFont="1" applyFill="1" applyBorder="1" applyAlignment="1">
      <alignment horizontal="right"/>
    </xf>
    <xf numFmtId="0" fontId="2" fillId="0" borderId="3" xfId="443" applyFont="1" applyBorder="1" applyAlignment="1">
      <alignment horizontal="right"/>
    </xf>
    <xf numFmtId="0" fontId="85" fillId="0" borderId="0" xfId="443" applyFont="1" applyBorder="1" applyAlignment="1">
      <alignment wrapText="1"/>
    </xf>
    <xf numFmtId="0" fontId="85" fillId="2" borderId="0" xfId="0" applyFont="1" applyFill="1" applyBorder="1" applyAlignment="1"/>
    <xf numFmtId="0" fontId="88" fillId="2" borderId="35" xfId="419" applyFont="1" applyFill="1" applyBorder="1" applyAlignment="1">
      <alignment horizontal="center" vertical="center" wrapText="1"/>
    </xf>
    <xf numFmtId="0" fontId="88" fillId="2" borderId="29" xfId="419" applyFont="1" applyFill="1" applyBorder="1" applyAlignment="1">
      <alignment horizontal="center" vertical="center" wrapText="1"/>
    </xf>
    <xf numFmtId="0" fontId="88" fillId="2" borderId="11" xfId="419" applyFont="1" applyFill="1" applyBorder="1" applyAlignment="1">
      <alignment horizontal="center" vertical="center" wrapText="1"/>
    </xf>
    <xf numFmtId="0" fontId="88" fillId="2" borderId="10" xfId="419" applyFont="1" applyFill="1" applyBorder="1" applyAlignment="1">
      <alignment horizontal="center" vertical="center" wrapText="1"/>
    </xf>
    <xf numFmtId="0" fontId="88" fillId="2" borderId="30" xfId="419" applyFont="1" applyFill="1" applyBorder="1" applyAlignment="1">
      <alignment horizontal="center" vertical="center" wrapText="1"/>
    </xf>
    <xf numFmtId="0" fontId="88" fillId="2" borderId="6" xfId="419" applyFont="1" applyFill="1" applyBorder="1" applyAlignment="1">
      <alignment horizontal="center" vertical="center" wrapText="1"/>
    </xf>
    <xf numFmtId="0" fontId="2" fillId="2" borderId="32" xfId="292" applyFont="1" applyFill="1" applyBorder="1" applyAlignment="1">
      <alignment horizontal="center" vertical="center" wrapText="1"/>
    </xf>
    <xf numFmtId="0" fontId="2" fillId="2" borderId="33" xfId="292" applyFont="1" applyFill="1" applyBorder="1" applyAlignment="1">
      <alignment horizontal="center" vertical="center" wrapText="1"/>
    </xf>
    <xf numFmtId="0" fontId="87" fillId="0" borderId="0" xfId="7" applyFont="1" applyBorder="1" applyAlignment="1">
      <alignment horizontal="center" vertical="center" wrapText="1"/>
    </xf>
    <xf numFmtId="0" fontId="2" fillId="2" borderId="0" xfId="292" applyFont="1" applyFill="1" applyAlignment="1">
      <alignment horizontal="center" wrapText="1"/>
    </xf>
    <xf numFmtId="0" fontId="2" fillId="2" borderId="0" xfId="292" applyFont="1" applyFill="1" applyAlignment="1">
      <alignment horizontal="center"/>
    </xf>
    <xf numFmtId="0" fontId="7" fillId="0" borderId="9" xfId="7" applyFont="1" applyBorder="1" applyAlignment="1">
      <alignment horizontal="left" vertical="top" wrapText="1"/>
    </xf>
    <xf numFmtId="0" fontId="2" fillId="0" borderId="63" xfId="420" applyFont="1" applyFill="1" applyBorder="1" applyAlignment="1">
      <alignment horizontal="center" vertical="center" wrapText="1"/>
    </xf>
    <xf numFmtId="0" fontId="91" fillId="0" borderId="0" xfId="292" applyFont="1" applyFill="1" applyBorder="1" applyAlignment="1">
      <alignment horizontal="left" vertical="top" wrapText="1"/>
    </xf>
    <xf numFmtId="0" fontId="2" fillId="31" borderId="0" xfId="420" applyFont="1" applyFill="1" applyBorder="1" applyAlignment="1">
      <alignment horizontal="left" vertical="center" wrapText="1"/>
    </xf>
    <xf numFmtId="0" fontId="2" fillId="31" borderId="0" xfId="420" applyFont="1" applyFill="1" applyBorder="1" applyAlignment="1">
      <alignment horizontal="left" vertical="top" wrapText="1"/>
    </xf>
    <xf numFmtId="0" fontId="2" fillId="31" borderId="0" xfId="292" applyFont="1" applyFill="1" applyBorder="1" applyAlignment="1">
      <alignment horizontal="left" vertical="top" wrapText="1"/>
    </xf>
    <xf numFmtId="2" fontId="2" fillId="31" borderId="0" xfId="420" applyNumberFormat="1" applyFont="1" applyFill="1" applyBorder="1" applyAlignment="1">
      <alignment horizontal="center" vertical="center" wrapText="1"/>
    </xf>
    <xf numFmtId="0" fontId="2" fillId="0" borderId="0" xfId="420" applyFont="1" applyFill="1" applyBorder="1" applyAlignment="1">
      <alignment horizontal="center" vertical="center" wrapText="1"/>
    </xf>
    <xf numFmtId="2" fontId="2" fillId="0" borderId="64" xfId="420" applyNumberFormat="1" applyFont="1" applyFill="1" applyBorder="1" applyAlignment="1">
      <alignment horizontal="center" vertical="center" wrapText="1"/>
    </xf>
    <xf numFmtId="0" fontId="7" fillId="0" borderId="8" xfId="4" applyFont="1" applyFill="1" applyBorder="1" applyAlignment="1">
      <alignment horizontal="left" vertical="top" wrapText="1"/>
    </xf>
    <xf numFmtId="9" fontId="2" fillId="31" borderId="4" xfId="292" applyNumberFormat="1" applyFont="1" applyFill="1" applyBorder="1" applyAlignment="1">
      <alignment horizontal="left" vertical="center" wrapText="1"/>
    </xf>
    <xf numFmtId="1" fontId="6" fillId="0" borderId="1" xfId="7" applyNumberFormat="1" applyFont="1" applyBorder="1" applyAlignment="1">
      <alignment horizontal="left" vertical="top" wrapText="1"/>
    </xf>
    <xf numFmtId="0" fontId="88" fillId="2" borderId="30" xfId="419" applyFont="1" applyFill="1" applyBorder="1" applyAlignment="1">
      <alignment horizontal="center" vertical="center" wrapText="1"/>
    </xf>
    <xf numFmtId="0" fontId="88" fillId="2" borderId="27" xfId="419" applyFont="1" applyFill="1" applyBorder="1" applyAlignment="1">
      <alignment horizontal="center" vertical="center" wrapText="1"/>
    </xf>
    <xf numFmtId="0" fontId="88" fillId="2" borderId="28" xfId="419" applyFont="1" applyFill="1" applyBorder="1" applyAlignment="1">
      <alignment horizontal="center" vertical="center" wrapText="1"/>
    </xf>
    <xf numFmtId="0" fontId="7" fillId="0" borderId="0" xfId="7" applyFont="1" applyFill="1" applyBorder="1" applyAlignment="1">
      <alignment horizontal="left" vertical="top" wrapText="1"/>
    </xf>
    <xf numFmtId="0" fontId="6" fillId="0" borderId="7" xfId="7" applyFont="1" applyBorder="1" applyAlignment="1">
      <alignment horizontal="center" vertical="center" wrapText="1"/>
    </xf>
    <xf numFmtId="0" fontId="6" fillId="0" borderId="6" xfId="7" applyFont="1" applyBorder="1" applyAlignment="1">
      <alignment horizontal="center" vertical="top" wrapText="1"/>
    </xf>
    <xf numFmtId="0" fontId="6" fillId="0" borderId="6" xfId="7" applyFont="1" applyBorder="1" applyAlignment="1">
      <alignment vertical="center" wrapText="1"/>
    </xf>
    <xf numFmtId="0" fontId="6" fillId="0" borderId="6" xfId="7" applyFont="1" applyBorder="1" applyAlignment="1">
      <alignment horizontal="center" vertical="center" wrapText="1"/>
    </xf>
    <xf numFmtId="0" fontId="6" fillId="2" borderId="0" xfId="417" applyFont="1" applyFill="1" applyAlignment="1">
      <alignment horizontal="right" vertical="center"/>
    </xf>
    <xf numFmtId="0" fontId="98" fillId="0" borderId="0" xfId="0" applyFont="1" applyFill="1" applyBorder="1"/>
    <xf numFmtId="0" fontId="6" fillId="0" borderId="0" xfId="4" applyFont="1"/>
    <xf numFmtId="0" fontId="6" fillId="0" borderId="0" xfId="0" applyFont="1" applyFill="1" applyBorder="1" applyAlignment="1">
      <alignment horizontal="right"/>
    </xf>
    <xf numFmtId="0" fontId="91" fillId="0" borderId="74" xfId="292" applyFont="1" applyFill="1" applyBorder="1" applyAlignment="1">
      <alignment wrapText="1"/>
    </xf>
    <xf numFmtId="0" fontId="91" fillId="0" borderId="75" xfId="292" applyFont="1" applyFill="1" applyBorder="1" applyAlignment="1">
      <alignment vertical="top" wrapText="1"/>
    </xf>
    <xf numFmtId="0" fontId="84" fillId="0" borderId="9" xfId="292" applyFont="1" applyFill="1" applyBorder="1" applyAlignment="1">
      <alignment vertical="justify" wrapText="1"/>
    </xf>
    <xf numFmtId="0" fontId="78" fillId="0" borderId="9" xfId="7" applyFont="1" applyFill="1" applyBorder="1" applyAlignment="1">
      <alignment horizontal="left" vertical="top" wrapText="1"/>
    </xf>
    <xf numFmtId="0" fontId="6" fillId="0" borderId="12" xfId="7" applyFont="1" applyFill="1" applyBorder="1" applyAlignment="1">
      <alignment horizontal="left" vertical="top" wrapText="1"/>
    </xf>
    <xf numFmtId="0" fontId="2" fillId="31" borderId="48" xfId="292" applyFont="1" applyFill="1" applyBorder="1" applyAlignment="1">
      <alignment horizontal="left" vertical="top" wrapText="1"/>
    </xf>
    <xf numFmtId="0" fontId="2" fillId="0" borderId="7" xfId="292" applyFont="1" applyFill="1" applyBorder="1"/>
    <xf numFmtId="4" fontId="78" fillId="0" borderId="7" xfId="7" applyNumberFormat="1" applyFont="1" applyFill="1" applyBorder="1" applyAlignment="1">
      <alignment horizontal="right" vertical="top" wrapText="1"/>
    </xf>
    <xf numFmtId="4" fontId="6" fillId="0" borderId="7" xfId="7" applyNumberFormat="1" applyFont="1" applyBorder="1" applyAlignment="1">
      <alignment horizontal="right" vertical="top" wrapText="1"/>
    </xf>
    <xf numFmtId="4" fontId="7" fillId="0" borderId="7" xfId="7" applyNumberFormat="1" applyFont="1" applyBorder="1" applyAlignment="1">
      <alignment horizontal="right" vertical="top" wrapText="1"/>
    </xf>
    <xf numFmtId="4" fontId="6" fillId="0" borderId="13" xfId="7" applyNumberFormat="1" applyFont="1" applyFill="1" applyBorder="1" applyAlignment="1">
      <alignment horizontal="right" vertical="top" wrapText="1"/>
    </xf>
    <xf numFmtId="4" fontId="7" fillId="0" borderId="7" xfId="7" applyNumberFormat="1" applyFont="1" applyFill="1" applyBorder="1" applyAlignment="1">
      <alignment horizontal="right" vertical="top" wrapText="1"/>
    </xf>
    <xf numFmtId="4" fontId="7" fillId="0" borderId="7" xfId="7" applyNumberFormat="1" applyFont="1" applyBorder="1" applyAlignment="1">
      <alignment horizontal="right"/>
    </xf>
    <xf numFmtId="0" fontId="78" fillId="0" borderId="4" xfId="7" applyFont="1" applyFill="1" applyBorder="1" applyAlignment="1">
      <alignment horizontal="left" vertical="top" wrapText="1"/>
    </xf>
    <xf numFmtId="0" fontId="2" fillId="0" borderId="0" xfId="7" applyFont="1" applyBorder="1" applyAlignment="1">
      <alignment horizontal="center"/>
    </xf>
    <xf numFmtId="0" fontId="6" fillId="0" borderId="0" xfId="7" applyFont="1" applyBorder="1" applyAlignment="1">
      <alignment horizontal="center"/>
    </xf>
    <xf numFmtId="0" fontId="78" fillId="0" borderId="0" xfId="7" applyFont="1" applyFill="1" applyBorder="1" applyAlignment="1">
      <alignment horizontal="left" vertical="top" wrapText="1"/>
    </xf>
    <xf numFmtId="0" fontId="7" fillId="0" borderId="0" xfId="7" applyFont="1" applyBorder="1" applyAlignment="1">
      <alignment horizontal="left" vertical="top" wrapText="1"/>
    </xf>
    <xf numFmtId="0" fontId="6" fillId="0" borderId="0" xfId="7" applyFont="1" applyBorder="1" applyAlignment="1">
      <alignment horizontal="left" vertical="top" wrapText="1"/>
    </xf>
    <xf numFmtId="0" fontId="6" fillId="2" borderId="0" xfId="417" quotePrefix="1" applyFont="1" applyFill="1" applyAlignment="1">
      <alignment horizontal="right" vertical="center"/>
    </xf>
    <xf numFmtId="0" fontId="6" fillId="2" borderId="0" xfId="417" quotePrefix="1" applyFont="1" applyFill="1" applyAlignment="1">
      <alignment horizontal="right" vertical="center" wrapText="1"/>
    </xf>
    <xf numFmtId="0" fontId="6" fillId="2" borderId="0" xfId="417" applyFont="1" applyFill="1" applyAlignment="1">
      <alignment horizontal="right" vertical="center"/>
    </xf>
    <xf numFmtId="0" fontId="7" fillId="2" borderId="0" xfId="417" applyFont="1" applyFill="1" applyAlignment="1">
      <alignment horizontal="center"/>
    </xf>
    <xf numFmtId="0" fontId="7" fillId="0" borderId="12" xfId="1" applyFont="1" applyBorder="1" applyAlignment="1">
      <alignment horizontal="center" vertical="top" wrapText="1"/>
    </xf>
    <xf numFmtId="0" fontId="7" fillId="0" borderId="2" xfId="1" applyFont="1" applyBorder="1" applyAlignment="1">
      <alignment horizontal="center" vertical="top" wrapText="1"/>
    </xf>
    <xf numFmtId="0" fontId="7" fillId="0" borderId="13" xfId="1" applyFont="1" applyBorder="1" applyAlignment="1">
      <alignment horizontal="center" vertical="top" wrapText="1"/>
    </xf>
    <xf numFmtId="0" fontId="7" fillId="0" borderId="3" xfId="417" applyFont="1" applyFill="1" applyBorder="1" applyAlignment="1">
      <alignment horizontal="center" vertical="center" wrapText="1"/>
    </xf>
    <xf numFmtId="0" fontId="6" fillId="0" borderId="3" xfId="7" applyFont="1" applyFill="1" applyBorder="1" applyAlignment="1">
      <alignment horizontal="left"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2" borderId="0" xfId="417" applyFont="1" applyFill="1" applyAlignment="1">
      <alignment horizontal="center" vertical="center"/>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79" fillId="0" borderId="0" xfId="417" applyFont="1" applyFill="1" applyBorder="1" applyAlignment="1">
      <alignment horizontal="center" vertical="center" wrapText="1"/>
    </xf>
    <xf numFmtId="0" fontId="98" fillId="2" borderId="0" xfId="417" applyFont="1" applyFill="1" applyBorder="1" applyAlignment="1">
      <alignment horizontal="center" vertical="center" wrapText="1"/>
    </xf>
    <xf numFmtId="0" fontId="6" fillId="2" borderId="0" xfId="417" applyFont="1" applyFill="1" applyBorder="1" applyAlignment="1">
      <alignment horizontal="right" vertical="center" wrapText="1"/>
    </xf>
    <xf numFmtId="0" fontId="7" fillId="0" borderId="1" xfId="4" applyFont="1" applyFill="1" applyBorder="1" applyAlignment="1">
      <alignment horizontal="left" vertical="top" wrapText="1"/>
    </xf>
    <xf numFmtId="0" fontId="7" fillId="0" borderId="9" xfId="4" applyFont="1" applyFill="1" applyBorder="1" applyAlignment="1">
      <alignment horizontal="left" vertical="top" wrapText="1"/>
    </xf>
    <xf numFmtId="0" fontId="7" fillId="0" borderId="1" xfId="7" applyFont="1" applyBorder="1" applyAlignment="1">
      <alignment horizontal="left" wrapText="1"/>
    </xf>
    <xf numFmtId="0" fontId="7" fillId="0" borderId="9" xfId="7" applyFont="1" applyBorder="1" applyAlignment="1">
      <alignment horizontal="left" wrapText="1"/>
    </xf>
    <xf numFmtId="0" fontId="7" fillId="0" borderId="0" xfId="7" applyFont="1" applyBorder="1" applyAlignment="1">
      <alignment horizontal="left" wrapText="1"/>
    </xf>
    <xf numFmtId="0" fontId="2" fillId="0" borderId="0" xfId="7" applyFont="1" applyAlignment="1">
      <alignment horizontal="center"/>
    </xf>
    <xf numFmtId="0" fontId="7" fillId="0" borderId="0" xfId="7" applyFont="1" applyAlignment="1">
      <alignment horizontal="center"/>
    </xf>
    <xf numFmtId="0" fontId="6" fillId="0" borderId="0" xfId="7" applyFont="1" applyAlignment="1">
      <alignment horizontal="center" wrapText="1"/>
    </xf>
    <xf numFmtId="0" fontId="7" fillId="0" borderId="9" xfId="7" applyFont="1" applyBorder="1" applyAlignment="1">
      <alignment horizontal="center" wrapText="1"/>
    </xf>
    <xf numFmtId="0" fontId="7" fillId="0" borderId="8" xfId="7" applyFont="1" applyBorder="1" applyAlignment="1">
      <alignment horizontal="center" wrapText="1"/>
    </xf>
    <xf numFmtId="0" fontId="7" fillId="0" borderId="7" xfId="7" applyFont="1" applyBorder="1" applyAlignment="1">
      <alignment horizontal="center" wrapText="1"/>
    </xf>
    <xf numFmtId="0" fontId="7" fillId="0" borderId="3" xfId="7" applyFont="1" applyFill="1" applyBorder="1" applyAlignment="1">
      <alignment horizontal="left" vertical="top" wrapText="1"/>
    </xf>
    <xf numFmtId="0" fontId="3" fillId="0" borderId="4" xfId="7" applyFont="1" applyBorder="1" applyAlignment="1">
      <alignment horizontal="left" vertical="top" wrapText="1"/>
    </xf>
    <xf numFmtId="0" fontId="3" fillId="0" borderId="6" xfId="7" applyFont="1" applyBorder="1" applyAlignment="1">
      <alignment horizontal="left" vertical="top" wrapText="1"/>
    </xf>
    <xf numFmtId="0" fontId="79" fillId="0" borderId="0" xfId="7" applyFont="1" applyFill="1" applyAlignment="1">
      <alignment horizontal="center"/>
    </xf>
    <xf numFmtId="1" fontId="6" fillId="0" borderId="4" xfId="7" applyNumberFormat="1" applyFont="1" applyBorder="1" applyAlignment="1">
      <alignment horizontal="center" vertical="center" wrapText="1"/>
    </xf>
    <xf numFmtId="1" fontId="6" fillId="0" borderId="6" xfId="7" applyNumberFormat="1" applyFont="1" applyBorder="1" applyAlignment="1">
      <alignment horizontal="center" vertical="center" wrapText="1"/>
    </xf>
    <xf numFmtId="0" fontId="6" fillId="0" borderId="0" xfId="7" applyFont="1" applyBorder="1" applyAlignment="1">
      <alignment horizontal="right" wrapText="1"/>
    </xf>
    <xf numFmtId="0" fontId="7" fillId="0" borderId="0" xfId="7" applyFont="1" applyFill="1" applyBorder="1" applyAlignment="1">
      <alignment horizontal="right" vertical="top" wrapText="1"/>
    </xf>
    <xf numFmtId="0" fontId="7" fillId="0" borderId="7" xfId="4" applyFont="1" applyFill="1" applyBorder="1" applyAlignment="1">
      <alignment horizontal="left" vertical="top" wrapText="1"/>
    </xf>
    <xf numFmtId="0" fontId="7" fillId="0" borderId="8" xfId="7" applyFont="1" applyBorder="1" applyAlignment="1">
      <alignment horizontal="left" wrapText="1"/>
    </xf>
    <xf numFmtId="0" fontId="7" fillId="0" borderId="7" xfId="7" applyFont="1" applyBorder="1" applyAlignment="1">
      <alignment horizontal="left" wrapText="1"/>
    </xf>
    <xf numFmtId="0" fontId="7" fillId="0" borderId="0" xfId="7" applyFont="1" applyFill="1" applyAlignment="1">
      <alignment horizontal="center"/>
    </xf>
    <xf numFmtId="0" fontId="6" fillId="0" borderId="0" xfId="7" applyFont="1" applyFill="1" applyAlignment="1">
      <alignment horizontal="center" wrapText="1"/>
    </xf>
    <xf numFmtId="0" fontId="7" fillId="2" borderId="9" xfId="7" applyFont="1" applyFill="1" applyBorder="1" applyAlignment="1">
      <alignment horizontal="center" wrapText="1"/>
    </xf>
    <xf numFmtId="0" fontId="7" fillId="2" borderId="8" xfId="7" applyFont="1" applyFill="1" applyBorder="1" applyAlignment="1">
      <alignment horizontal="center" wrapText="1"/>
    </xf>
    <xf numFmtId="0" fontId="7" fillId="2" borderId="0" xfId="7" applyFont="1" applyFill="1" applyBorder="1" applyAlignment="1">
      <alignment horizontal="center" wrapText="1"/>
    </xf>
    <xf numFmtId="0" fontId="7" fillId="2" borderId="7" xfId="7" applyFont="1" applyFill="1" applyBorder="1" applyAlignment="1">
      <alignment horizontal="center" wrapText="1"/>
    </xf>
    <xf numFmtId="0" fontId="79" fillId="0" borderId="0" xfId="7" applyFont="1" applyFill="1" applyAlignment="1">
      <alignment horizontal="center" vertical="top" wrapText="1"/>
    </xf>
    <xf numFmtId="1" fontId="7" fillId="0" borderId="8" xfId="7" applyNumberFormat="1" applyFont="1" applyBorder="1" applyAlignment="1">
      <alignment horizontal="center" vertical="center" wrapText="1"/>
    </xf>
    <xf numFmtId="0" fontId="7" fillId="0" borderId="1" xfId="7" applyFont="1" applyBorder="1" applyAlignment="1">
      <alignment horizontal="left" vertical="top" wrapText="1"/>
    </xf>
    <xf numFmtId="0" fontId="7" fillId="0" borderId="9" xfId="7" applyFont="1" applyBorder="1" applyAlignment="1">
      <alignment horizontal="left" vertical="top" wrapText="1"/>
    </xf>
    <xf numFmtId="0" fontId="7" fillId="0" borderId="9" xfId="7" applyFont="1" applyFill="1" applyBorder="1" applyAlignment="1">
      <alignment horizontal="right" vertical="top" wrapText="1"/>
    </xf>
    <xf numFmtId="0" fontId="7" fillId="0" borderId="7" xfId="7" applyFont="1" applyFill="1" applyBorder="1" applyAlignment="1">
      <alignment horizontal="right" vertical="top" wrapText="1"/>
    </xf>
    <xf numFmtId="0" fontId="89" fillId="2" borderId="0" xfId="292" applyFont="1" applyFill="1" applyBorder="1" applyAlignment="1">
      <alignment horizontal="right" wrapText="1"/>
    </xf>
    <xf numFmtId="0" fontId="2" fillId="2" borderId="0" xfId="316" applyFont="1" applyFill="1" applyAlignment="1">
      <alignment horizontal="center"/>
    </xf>
    <xf numFmtId="0" fontId="84" fillId="2" borderId="0" xfId="316" applyFont="1" applyFill="1" applyAlignment="1">
      <alignment horizontal="center" vertical="top" wrapText="1"/>
    </xf>
    <xf numFmtId="0" fontId="86" fillId="2" borderId="0" xfId="418" applyNumberFormat="1" applyFont="1" applyFill="1" applyAlignment="1">
      <alignment horizontal="center" vertical="top" wrapText="1"/>
    </xf>
    <xf numFmtId="0" fontId="87" fillId="0" borderId="0" xfId="7" applyFont="1" applyBorder="1" applyAlignment="1">
      <alignment horizontal="center" vertical="center" wrapText="1"/>
    </xf>
    <xf numFmtId="0" fontId="2" fillId="2" borderId="0" xfId="292" applyFont="1" applyFill="1" applyAlignment="1">
      <alignment horizontal="center" wrapText="1"/>
    </xf>
    <xf numFmtId="0" fontId="2" fillId="2" borderId="0" xfId="292" applyFont="1" applyFill="1" applyAlignment="1">
      <alignment horizontal="center"/>
    </xf>
    <xf numFmtId="0" fontId="87" fillId="0" borderId="0" xfId="7" applyFont="1" applyBorder="1" applyAlignment="1">
      <alignment horizontal="right" vertical="center" wrapText="1"/>
    </xf>
    <xf numFmtId="0" fontId="88" fillId="2" borderId="30" xfId="419" applyFont="1" applyFill="1" applyBorder="1" applyAlignment="1">
      <alignment horizontal="center" vertical="center" wrapText="1"/>
    </xf>
    <xf numFmtId="0" fontId="88" fillId="2" borderId="6" xfId="419" applyFont="1" applyFill="1" applyBorder="1" applyAlignment="1">
      <alignment horizontal="center" vertical="center" wrapText="1"/>
    </xf>
    <xf numFmtId="0" fontId="88" fillId="2" borderId="34" xfId="419" applyFont="1" applyFill="1" applyBorder="1" applyAlignment="1">
      <alignment horizontal="center" vertical="center" wrapText="1"/>
    </xf>
    <xf numFmtId="0" fontId="88" fillId="2" borderId="37" xfId="419" applyFont="1" applyFill="1" applyBorder="1" applyAlignment="1">
      <alignment horizontal="center" vertical="center" wrapText="1"/>
    </xf>
    <xf numFmtId="0" fontId="2" fillId="2" borderId="39" xfId="292" applyFont="1" applyFill="1" applyBorder="1" applyAlignment="1">
      <alignment horizontal="center"/>
    </xf>
    <xf numFmtId="0" fontId="2" fillId="2" borderId="40" xfId="292" applyFont="1" applyFill="1" applyBorder="1" applyAlignment="1">
      <alignment horizontal="center"/>
    </xf>
    <xf numFmtId="0" fontId="2" fillId="31" borderId="30" xfId="420" applyFont="1" applyFill="1" applyBorder="1" applyAlignment="1">
      <alignment horizontal="left" vertical="center" wrapText="1"/>
    </xf>
    <xf numFmtId="0" fontId="2" fillId="31" borderId="5" xfId="420" applyFont="1" applyFill="1" applyBorder="1" applyAlignment="1">
      <alignment horizontal="left" vertical="center" wrapText="1"/>
    </xf>
    <xf numFmtId="2" fontId="2" fillId="31" borderId="30" xfId="420" applyNumberFormat="1" applyFont="1" applyFill="1" applyBorder="1" applyAlignment="1">
      <alignment horizontal="center" vertical="center" wrapText="1"/>
    </xf>
    <xf numFmtId="2" fontId="2" fillId="31" borderId="5" xfId="420" applyNumberFormat="1" applyFont="1" applyFill="1" applyBorder="1" applyAlignment="1">
      <alignment horizontal="center" vertical="center" wrapText="1"/>
    </xf>
    <xf numFmtId="0" fontId="2" fillId="0" borderId="12" xfId="420" applyFont="1" applyFill="1" applyBorder="1" applyAlignment="1">
      <alignment horizontal="center" vertical="center" wrapText="1"/>
    </xf>
    <xf numFmtId="0" fontId="2" fillId="0" borderId="36" xfId="420" applyFont="1" applyFill="1" applyBorder="1" applyAlignment="1">
      <alignment horizontal="center" vertical="center" wrapText="1"/>
    </xf>
    <xf numFmtId="2" fontId="2" fillId="0" borderId="45" xfId="420" applyNumberFormat="1" applyFont="1" applyFill="1" applyBorder="1" applyAlignment="1">
      <alignment horizontal="center" vertical="center" wrapText="1"/>
    </xf>
    <xf numFmtId="2" fontId="2" fillId="0" borderId="47" xfId="420" applyNumberFormat="1" applyFont="1" applyFill="1" applyBorder="1" applyAlignment="1">
      <alignment horizontal="center" vertical="center" wrapText="1"/>
    </xf>
    <xf numFmtId="0" fontId="91" fillId="0" borderId="48" xfId="292" applyFont="1" applyFill="1" applyBorder="1" applyAlignment="1">
      <alignment horizontal="left" wrapText="1"/>
    </xf>
    <xf numFmtId="0" fontId="91" fillId="0" borderId="5" xfId="292" applyFont="1" applyFill="1" applyBorder="1" applyAlignment="1">
      <alignment horizontal="left" vertical="top" wrapText="1"/>
    </xf>
    <xf numFmtId="0" fontId="2" fillId="2" borderId="57" xfId="292" applyFont="1" applyFill="1" applyBorder="1" applyAlignment="1">
      <alignment horizontal="center"/>
    </xf>
    <xf numFmtId="0" fontId="2" fillId="2" borderId="2" xfId="292" applyFont="1" applyFill="1" applyBorder="1" applyAlignment="1">
      <alignment horizontal="center"/>
    </xf>
    <xf numFmtId="0" fontId="2" fillId="2" borderId="0" xfId="292" applyFont="1" applyFill="1" applyBorder="1" applyAlignment="1">
      <alignment horizontal="center"/>
    </xf>
    <xf numFmtId="0" fontId="2" fillId="2" borderId="58" xfId="292" applyFont="1" applyFill="1" applyBorder="1" applyAlignment="1">
      <alignment horizontal="center"/>
    </xf>
    <xf numFmtId="0" fontId="2" fillId="2" borderId="31" xfId="292" applyFont="1" applyFill="1" applyBorder="1" applyAlignment="1">
      <alignment horizontal="left"/>
    </xf>
    <xf numFmtId="0" fontId="2" fillId="2" borderId="0" xfId="292" applyFont="1" applyFill="1" applyBorder="1" applyAlignment="1">
      <alignment horizontal="left"/>
    </xf>
    <xf numFmtId="0" fontId="2" fillId="2" borderId="32" xfId="292" applyFont="1" applyFill="1" applyBorder="1" applyAlignment="1">
      <alignment horizontal="left"/>
    </xf>
    <xf numFmtId="0" fontId="2" fillId="2" borderId="33" xfId="292" applyFont="1" applyFill="1" applyBorder="1" applyAlignment="1">
      <alignment horizontal="left"/>
    </xf>
    <xf numFmtId="0" fontId="84" fillId="2" borderId="39" xfId="292" applyFont="1" applyFill="1" applyBorder="1" applyAlignment="1">
      <alignment horizontal="left"/>
    </xf>
    <xf numFmtId="0" fontId="84" fillId="2" borderId="62" xfId="292" applyFont="1" applyFill="1" applyBorder="1" applyAlignment="1">
      <alignment horizontal="left"/>
    </xf>
    <xf numFmtId="0" fontId="84" fillId="2" borderId="40" xfId="292" applyFont="1" applyFill="1" applyBorder="1" applyAlignment="1">
      <alignment horizontal="left"/>
    </xf>
    <xf numFmtId="0" fontId="2" fillId="0" borderId="4" xfId="292" applyFont="1" applyFill="1" applyBorder="1" applyAlignment="1">
      <alignment horizontal="center" vertical="center" wrapText="1"/>
    </xf>
    <xf numFmtId="0" fontId="2" fillId="0" borderId="5" xfId="292" applyFont="1" applyFill="1" applyBorder="1" applyAlignment="1">
      <alignment horizontal="center" vertical="center" wrapText="1"/>
    </xf>
    <xf numFmtId="4" fontId="2" fillId="0" borderId="12" xfId="420" applyNumberFormat="1" applyFont="1" applyFill="1" applyBorder="1" applyAlignment="1">
      <alignment horizontal="right" vertical="center" wrapText="1"/>
    </xf>
    <xf numFmtId="4" fontId="2" fillId="0" borderId="36" xfId="420" applyNumberFormat="1" applyFont="1" applyFill="1" applyBorder="1" applyAlignment="1">
      <alignment horizontal="right" vertical="center" wrapText="1"/>
    </xf>
    <xf numFmtId="2" fontId="2" fillId="0" borderId="53" xfId="420" applyNumberFormat="1" applyFont="1" applyFill="1" applyBorder="1" applyAlignment="1">
      <alignment horizontal="center" vertical="center" wrapText="1"/>
    </xf>
    <xf numFmtId="0" fontId="91" fillId="0" borderId="54" xfId="292" applyFont="1" applyFill="1" applyBorder="1" applyAlignment="1">
      <alignment horizontal="left" wrapText="1"/>
    </xf>
    <xf numFmtId="0" fontId="91" fillId="0" borderId="74" xfId="292" applyFont="1" applyFill="1" applyBorder="1" applyAlignment="1">
      <alignment horizontal="left" wrapText="1"/>
    </xf>
    <xf numFmtId="0" fontId="93" fillId="0" borderId="71" xfId="313" applyFont="1" applyBorder="1" applyAlignment="1">
      <alignment horizontal="left" vertical="center"/>
    </xf>
    <xf numFmtId="0" fontId="93" fillId="0" borderId="15" xfId="313" applyFont="1" applyBorder="1" applyAlignment="1">
      <alignment horizontal="left" vertical="center"/>
    </xf>
    <xf numFmtId="0" fontId="93" fillId="0" borderId="67" xfId="313" applyFont="1" applyBorder="1" applyAlignment="1">
      <alignment horizontal="left" vertical="center"/>
    </xf>
    <xf numFmtId="0" fontId="97" fillId="0" borderId="39" xfId="311" applyFont="1" applyBorder="1" applyAlignment="1">
      <alignment horizontal="left" vertical="center"/>
    </xf>
    <xf numFmtId="0" fontId="97" fillId="0" borderId="62" xfId="311" applyFont="1" applyBorder="1" applyAlignment="1">
      <alignment horizontal="left" vertical="center"/>
    </xf>
    <xf numFmtId="0" fontId="97" fillId="0" borderId="40" xfId="311" applyFont="1" applyBorder="1" applyAlignment="1">
      <alignment horizontal="left" vertical="center"/>
    </xf>
    <xf numFmtId="49" fontId="93" fillId="0" borderId="31" xfId="312" applyNumberFormat="1" applyFont="1" applyFill="1" applyBorder="1" applyAlignment="1">
      <alignment horizontal="left" vertical="center"/>
    </xf>
    <xf numFmtId="49" fontId="93" fillId="0" borderId="33" xfId="312" applyNumberFormat="1" applyFont="1" applyFill="1" applyBorder="1" applyAlignment="1">
      <alignment horizontal="left" vertical="center"/>
    </xf>
    <xf numFmtId="49" fontId="93" fillId="0" borderId="11" xfId="312" applyNumberFormat="1" applyFont="1" applyFill="1" applyBorder="1" applyAlignment="1">
      <alignment horizontal="left" vertical="center"/>
    </xf>
    <xf numFmtId="49" fontId="93" fillId="0" borderId="10" xfId="312" applyNumberFormat="1" applyFont="1" applyFill="1" applyBorder="1" applyAlignment="1">
      <alignment horizontal="left" vertical="center"/>
    </xf>
    <xf numFmtId="0" fontId="98" fillId="0" borderId="9" xfId="313" applyFont="1" applyFill="1" applyBorder="1" applyAlignment="1">
      <alignment horizontal="left" vertical="center" wrapText="1"/>
    </xf>
    <xf numFmtId="0" fontId="98" fillId="0" borderId="8" xfId="313" applyFont="1" applyFill="1" applyBorder="1" applyAlignment="1">
      <alignment horizontal="left" vertical="center" wrapText="1"/>
    </xf>
    <xf numFmtId="0" fontId="98" fillId="0" borderId="7" xfId="313" applyFont="1" applyFill="1" applyBorder="1" applyAlignment="1">
      <alignment horizontal="left" vertical="center" wrapText="1"/>
    </xf>
    <xf numFmtId="0" fontId="98" fillId="31" borderId="39" xfId="312" applyFont="1" applyFill="1" applyBorder="1" applyAlignment="1">
      <alignment horizontal="left" vertical="center"/>
    </xf>
    <xf numFmtId="0" fontId="98" fillId="31" borderId="62" xfId="312" applyFont="1" applyFill="1" applyBorder="1" applyAlignment="1">
      <alignment horizontal="left" vertical="center"/>
    </xf>
    <xf numFmtId="0" fontId="98" fillId="31" borderId="40" xfId="312" applyFont="1" applyFill="1" applyBorder="1" applyAlignment="1">
      <alignment horizontal="left" vertical="center"/>
    </xf>
    <xf numFmtId="0" fontId="96" fillId="0" borderId="9" xfId="418" applyFont="1" applyFill="1" applyBorder="1" applyAlignment="1">
      <alignment horizontal="left" vertical="center" wrapText="1"/>
    </xf>
    <xf numFmtId="0" fontId="96" fillId="0" borderId="8" xfId="418" applyFont="1" applyFill="1" applyBorder="1" applyAlignment="1">
      <alignment horizontal="left" vertical="center" wrapText="1"/>
    </xf>
    <xf numFmtId="0" fontId="96" fillId="0" borderId="7" xfId="418" applyFont="1" applyFill="1" applyBorder="1" applyAlignment="1">
      <alignment horizontal="left" vertical="center" wrapText="1"/>
    </xf>
    <xf numFmtId="0" fontId="97" fillId="0" borderId="9" xfId="311" applyFont="1" applyBorder="1" applyAlignment="1">
      <alignment horizontal="left"/>
    </xf>
    <xf numFmtId="0" fontId="97" fillId="0" borderId="8" xfId="311" applyFont="1" applyBorder="1" applyAlignment="1">
      <alignment horizontal="left"/>
    </xf>
    <xf numFmtId="0" fontId="97" fillId="0" borderId="7" xfId="311" applyFont="1" applyBorder="1" applyAlignment="1">
      <alignment horizontal="left"/>
    </xf>
    <xf numFmtId="0" fontId="96" fillId="0" borderId="1" xfId="311" applyFont="1" applyBorder="1" applyAlignment="1">
      <alignment horizontal="left" wrapText="1"/>
    </xf>
    <xf numFmtId="0" fontId="96" fillId="0" borderId="1" xfId="418" applyFont="1" applyFill="1" applyBorder="1" applyAlignment="1">
      <alignment horizontal="left" vertical="center" wrapText="1"/>
    </xf>
    <xf numFmtId="0" fontId="97" fillId="0" borderId="9" xfId="418" applyFont="1" applyBorder="1" applyAlignment="1">
      <alignment horizontal="left" vertical="center" wrapText="1"/>
    </xf>
    <xf numFmtId="0" fontId="97" fillId="0" borderId="8" xfId="418" applyFont="1" applyBorder="1" applyAlignment="1">
      <alignment horizontal="left" vertical="center" wrapText="1"/>
    </xf>
    <xf numFmtId="0" fontId="97" fillId="0" borderId="7" xfId="418" applyFont="1" applyBorder="1" applyAlignment="1">
      <alignment horizontal="left" vertical="center" wrapText="1"/>
    </xf>
    <xf numFmtId="0" fontId="2" fillId="0" borderId="0" xfId="311" applyFont="1" applyAlignment="1">
      <alignment horizontal="center"/>
    </xf>
    <xf numFmtId="0" fontId="93" fillId="0" borderId="0" xfId="418" applyFont="1" applyFill="1" applyAlignment="1">
      <alignment horizontal="center" vertical="center" wrapText="1"/>
    </xf>
    <xf numFmtId="0" fontId="84" fillId="0" borderId="3" xfId="417" applyFont="1" applyFill="1" applyBorder="1" applyAlignment="1">
      <alignment horizontal="left" vertical="top" wrapText="1"/>
    </xf>
    <xf numFmtId="0" fontId="95" fillId="0" borderId="0" xfId="311" applyFont="1" applyFill="1" applyAlignment="1">
      <alignment horizontal="center" vertical="center" wrapText="1"/>
    </xf>
    <xf numFmtId="0" fontId="96" fillId="0" borderId="31" xfId="311" applyFont="1" applyBorder="1" applyAlignment="1">
      <alignment horizontal="center" vertical="center" wrapText="1"/>
    </xf>
    <xf numFmtId="0" fontId="96" fillId="0" borderId="32" xfId="311" applyFont="1" applyBorder="1" applyAlignment="1">
      <alignment horizontal="center" vertical="center" wrapText="1"/>
    </xf>
    <xf numFmtId="0" fontId="96" fillId="0" borderId="33" xfId="311" applyFont="1" applyBorder="1" applyAlignment="1">
      <alignment horizontal="center" vertical="center" wrapText="1"/>
    </xf>
    <xf numFmtId="0" fontId="96" fillId="0" borderId="9" xfId="311" applyFont="1" applyBorder="1" applyAlignment="1">
      <alignment horizontal="center"/>
    </xf>
    <xf numFmtId="0" fontId="96" fillId="0" borderId="8" xfId="311" applyFont="1" applyBorder="1" applyAlignment="1">
      <alignment horizontal="center"/>
    </xf>
    <xf numFmtId="0" fontId="96" fillId="0" borderId="7" xfId="311" applyFont="1" applyBorder="1" applyAlignment="1">
      <alignment horizontal="center"/>
    </xf>
    <xf numFmtId="0" fontId="96" fillId="0" borderId="9" xfId="418" applyFont="1" applyBorder="1" applyAlignment="1">
      <alignment horizontal="left" vertical="center" wrapText="1"/>
    </xf>
    <xf numFmtId="0" fontId="96" fillId="0" borderId="8" xfId="418" applyFont="1" applyBorder="1" applyAlignment="1">
      <alignment horizontal="left" vertical="center" wrapText="1"/>
    </xf>
    <xf numFmtId="0" fontId="96" fillId="0" borderId="7" xfId="418" applyFont="1" applyBorder="1" applyAlignment="1">
      <alignment horizontal="left" vertical="center" wrapText="1"/>
    </xf>
    <xf numFmtId="0" fontId="7" fillId="0" borderId="7" xfId="7" applyFont="1" applyBorder="1" applyAlignment="1">
      <alignment horizontal="left" vertical="top" wrapText="1"/>
    </xf>
    <xf numFmtId="0" fontId="10" fillId="0" borderId="0" xfId="7" applyFont="1" applyAlignment="1">
      <alignment horizontal="left" vertical="top" wrapText="1"/>
    </xf>
  </cellXfs>
  <cellStyles count="444">
    <cellStyle name=" 1" xfId="11" xr:uid="{00000000-0005-0000-0000-000000000000}"/>
    <cellStyle name=" 1 2" xfId="12" xr:uid="{00000000-0005-0000-0000-000001000000}"/>
    <cellStyle name="_2005_БЮДЖЕТ В4 ==11.11.==  КР Дороги, Мосты" xfId="13" xr:uid="{00000000-0005-0000-0000-000002000000}"/>
    <cellStyle name="_2006_06_28_MGRES_inventories_request" xfId="14" xr:uid="{00000000-0005-0000-0000-000003000000}"/>
    <cellStyle name="_3 СБОР Приложение 25 а 1 полуг" xfId="15" xr:uid="{00000000-0005-0000-0000-000004000000}"/>
    <cellStyle name="_3541F2C0" xfId="16" xr:uid="{00000000-0005-0000-0000-000005000000}"/>
    <cellStyle name="_Анализ КТП_регионы" xfId="17" xr:uid="{00000000-0005-0000-0000-000006000000}"/>
    <cellStyle name="_ВЭС" xfId="18" xr:uid="{00000000-0005-0000-0000-000007000000}"/>
    <cellStyle name="_Затратный СШГЭС  14 11 2004" xfId="19" xr:uid="{00000000-0005-0000-0000-000008000000}"/>
    <cellStyle name="_Индексация исторических затрат" xfId="20" xr:uid="{00000000-0005-0000-0000-000009000000}"/>
    <cellStyle name="_Книга1" xfId="21" xr:uid="{00000000-0005-0000-0000-00000A000000}"/>
    <cellStyle name="_Миша (2)" xfId="22" xr:uid="{00000000-0005-0000-0000-00000B000000}"/>
    <cellStyle name="_ОТЧЕТ МРСК ОКС по нов форме-3мес-08" xfId="23" xr:uid="{00000000-0005-0000-0000-00000C000000}"/>
    <cellStyle name="_ОТЧЕТ МРСК ОКС-2мес-08" xfId="24" xr:uid="{00000000-0005-0000-0000-00000D000000}"/>
    <cellStyle name="_Отчет по лизингу- Приобретение оборудования" xfId="25" xr:uid="{00000000-0005-0000-0000-00000E000000}"/>
    <cellStyle name="_ОТЧЕТ по МРСК -12-1мес" xfId="26" xr:uid="{00000000-0005-0000-0000-00000F000000}"/>
    <cellStyle name="_ОТЧЕТ по МРСК1" xfId="27" xr:uid="{00000000-0005-0000-0000-000010000000}"/>
    <cellStyle name="_перегруппировка ИПР2010-2015 гг. 31_01" xfId="28" xr:uid="{00000000-0005-0000-0000-000011000000}"/>
    <cellStyle name="_Перегруппировка_нов формат" xfId="29" xr:uid="{00000000-0005-0000-0000-000012000000}"/>
    <cellStyle name="_Плановая протяженность Января" xfId="30" xr:uid="{00000000-0005-0000-0000-000013000000}"/>
    <cellStyle name="_Покупка ОС и безхоз получ за 1 квартал 2008" xfId="31" xr:uid="{00000000-0005-0000-0000-000014000000}"/>
    <cellStyle name="_Приложение 3" xfId="32" xr:uid="{00000000-0005-0000-0000-000015000000}"/>
    <cellStyle name="_Приложение 7 отчет год" xfId="33" xr:uid="{00000000-0005-0000-0000-000016000000}"/>
    <cellStyle name="_Приложение №6" xfId="34" xr:uid="{00000000-0005-0000-0000-000017000000}"/>
    <cellStyle name="_Производств-е показатели ЮНГ на 2005 на 49700 для согласования" xfId="35" xr:uid="{00000000-0005-0000-0000-000018000000}"/>
    <cellStyle name="_Расчет ВВ подстанций" xfId="36" xr:uid="{00000000-0005-0000-0000-000019000000}"/>
    <cellStyle name="_Расчет ВЛ таб.формата 12 рыба" xfId="37" xr:uid="{00000000-0005-0000-0000-00001A000000}"/>
    <cellStyle name="_Расчет стоимости 1км трубопровода" xfId="38" xr:uid="{00000000-0005-0000-0000-00001B000000}"/>
    <cellStyle name="_Расширенное правление к 24 октября." xfId="39" xr:uid="{00000000-0005-0000-0000-00001C000000}"/>
    <cellStyle name="_Селектор к 24 декабря" xfId="40" xr:uid="{00000000-0005-0000-0000-00001D000000}"/>
    <cellStyle name="_Сергееву_тех х-ки_18.11" xfId="41" xr:uid="{00000000-0005-0000-0000-00001E000000}"/>
    <cellStyle name="_Справка 2007 года" xfId="42" xr:uid="{00000000-0005-0000-0000-00001F000000}"/>
    <cellStyle name="_тех.присоединение 2008-1кв" xfId="43" xr:uid="{00000000-0005-0000-0000-000020000000}"/>
    <cellStyle name="_Узлы учета_10.08" xfId="44" xr:uid="{00000000-0005-0000-0000-000021000000}"/>
    <cellStyle name="_филиалам_перегруппировка ИПР2010-2015 гг " xfId="45" xr:uid="{00000000-0005-0000-0000-000022000000}"/>
    <cellStyle name="_Фин-е август" xfId="46" xr:uid="{00000000-0005-0000-0000-000023000000}"/>
    <cellStyle name="_форма для бизнес плана" xfId="47" xr:uid="{00000000-0005-0000-0000-000024000000}"/>
    <cellStyle name="_Форма исх." xfId="48" xr:uid="{00000000-0005-0000-0000-000025000000}"/>
    <cellStyle name="”ќђќ‘ћ‚›‰" xfId="49" xr:uid="{00000000-0005-0000-0000-000026000000}"/>
    <cellStyle name="”љ‘ђћ‚ђќќ›‰" xfId="50" xr:uid="{00000000-0005-0000-0000-000027000000}"/>
    <cellStyle name="„…ќ…†ќ›‰" xfId="51" xr:uid="{00000000-0005-0000-0000-000028000000}"/>
    <cellStyle name="‡ђѓћ‹ћ‚ћљ1" xfId="52" xr:uid="{00000000-0005-0000-0000-000029000000}"/>
    <cellStyle name="‡ђѓћ‹ћ‚ћљ2" xfId="53" xr:uid="{00000000-0005-0000-0000-00002A000000}"/>
    <cellStyle name="’ћѓћ‚›‰" xfId="54" xr:uid="{00000000-0005-0000-0000-00002B000000}"/>
    <cellStyle name="0,0_x000d__x000a_NA_x000d__x000a__#10#Budget#2011" xfId="55" xr:uid="{00000000-0005-0000-0000-00002C000000}"/>
    <cellStyle name="20% - Акцент1 2" xfId="56" xr:uid="{00000000-0005-0000-0000-00002D000000}"/>
    <cellStyle name="20% - Акцент1 2 2" xfId="57" xr:uid="{00000000-0005-0000-0000-00002E000000}"/>
    <cellStyle name="20% - Акцент1 3" xfId="58" xr:uid="{00000000-0005-0000-0000-00002F000000}"/>
    <cellStyle name="20% - Акцент1 3 2" xfId="59" xr:uid="{00000000-0005-0000-0000-000030000000}"/>
    <cellStyle name="20% - Акцент1 4" xfId="60" xr:uid="{00000000-0005-0000-0000-000031000000}"/>
    <cellStyle name="20% - Акцент1 4 2" xfId="61" xr:uid="{00000000-0005-0000-0000-000032000000}"/>
    <cellStyle name="20% - Акцент1 5" xfId="62" xr:uid="{00000000-0005-0000-0000-000033000000}"/>
    <cellStyle name="20% - Акцент2 2" xfId="63" xr:uid="{00000000-0005-0000-0000-000034000000}"/>
    <cellStyle name="20% - Акцент2 2 2" xfId="64" xr:uid="{00000000-0005-0000-0000-000035000000}"/>
    <cellStyle name="20% - Акцент2 3" xfId="65" xr:uid="{00000000-0005-0000-0000-000036000000}"/>
    <cellStyle name="20% - Акцент2 3 2" xfId="66" xr:uid="{00000000-0005-0000-0000-000037000000}"/>
    <cellStyle name="20% - Акцент2 4" xfId="67" xr:uid="{00000000-0005-0000-0000-000038000000}"/>
    <cellStyle name="20% - Акцент2 4 2" xfId="68" xr:uid="{00000000-0005-0000-0000-000039000000}"/>
    <cellStyle name="20% - Акцент2 5" xfId="69" xr:uid="{00000000-0005-0000-0000-00003A000000}"/>
    <cellStyle name="20% - Акцент3 2" xfId="70" xr:uid="{00000000-0005-0000-0000-00003B000000}"/>
    <cellStyle name="20% - Акцент3 2 2" xfId="71" xr:uid="{00000000-0005-0000-0000-00003C000000}"/>
    <cellStyle name="20% - Акцент3 3" xfId="72" xr:uid="{00000000-0005-0000-0000-00003D000000}"/>
    <cellStyle name="20% - Акцент3 3 2" xfId="73" xr:uid="{00000000-0005-0000-0000-00003E000000}"/>
    <cellStyle name="20% - Акцент3 4" xfId="74" xr:uid="{00000000-0005-0000-0000-00003F000000}"/>
    <cellStyle name="20% - Акцент3 4 2" xfId="75" xr:uid="{00000000-0005-0000-0000-000040000000}"/>
    <cellStyle name="20% - Акцент3 5" xfId="76" xr:uid="{00000000-0005-0000-0000-000041000000}"/>
    <cellStyle name="20% - Акцент4 2" xfId="77" xr:uid="{00000000-0005-0000-0000-000042000000}"/>
    <cellStyle name="20% - Акцент4 2 2" xfId="78" xr:uid="{00000000-0005-0000-0000-000043000000}"/>
    <cellStyle name="20% - Акцент4 3" xfId="79" xr:uid="{00000000-0005-0000-0000-000044000000}"/>
    <cellStyle name="20% - Акцент4 3 2" xfId="80" xr:uid="{00000000-0005-0000-0000-000045000000}"/>
    <cellStyle name="20% - Акцент4 4" xfId="81" xr:uid="{00000000-0005-0000-0000-000046000000}"/>
    <cellStyle name="20% - Акцент4 4 2" xfId="82" xr:uid="{00000000-0005-0000-0000-000047000000}"/>
    <cellStyle name="20% - Акцент4 5" xfId="83" xr:uid="{00000000-0005-0000-0000-000048000000}"/>
    <cellStyle name="20% - Акцент5 2" xfId="84" xr:uid="{00000000-0005-0000-0000-000049000000}"/>
    <cellStyle name="20% - Акцент5 2 2" xfId="85" xr:uid="{00000000-0005-0000-0000-00004A000000}"/>
    <cellStyle name="20% - Акцент5 3" xfId="86" xr:uid="{00000000-0005-0000-0000-00004B000000}"/>
    <cellStyle name="20% - Акцент5 3 2" xfId="87" xr:uid="{00000000-0005-0000-0000-00004C000000}"/>
    <cellStyle name="20% - Акцент5 4" xfId="88" xr:uid="{00000000-0005-0000-0000-00004D000000}"/>
    <cellStyle name="20% - Акцент5 4 2" xfId="89" xr:uid="{00000000-0005-0000-0000-00004E000000}"/>
    <cellStyle name="20% - Акцент5 5" xfId="90" xr:uid="{00000000-0005-0000-0000-00004F000000}"/>
    <cellStyle name="20% - Акцент6 2" xfId="91" xr:uid="{00000000-0005-0000-0000-000050000000}"/>
    <cellStyle name="20% - Акцент6 2 2" xfId="92" xr:uid="{00000000-0005-0000-0000-000051000000}"/>
    <cellStyle name="20% - Акцент6 3" xfId="93" xr:uid="{00000000-0005-0000-0000-000052000000}"/>
    <cellStyle name="20% - Акцент6 3 2" xfId="94" xr:uid="{00000000-0005-0000-0000-000053000000}"/>
    <cellStyle name="20% - Акцент6 4" xfId="95" xr:uid="{00000000-0005-0000-0000-000054000000}"/>
    <cellStyle name="20% - Акцент6 4 2" xfId="96" xr:uid="{00000000-0005-0000-0000-000055000000}"/>
    <cellStyle name="20% - Акцент6 5" xfId="97" xr:uid="{00000000-0005-0000-0000-000056000000}"/>
    <cellStyle name="40% - Акцент1 2" xfId="98" xr:uid="{00000000-0005-0000-0000-000057000000}"/>
    <cellStyle name="40% - Акцент1 2 2" xfId="99" xr:uid="{00000000-0005-0000-0000-000058000000}"/>
    <cellStyle name="40% - Акцент1 3" xfId="100" xr:uid="{00000000-0005-0000-0000-000059000000}"/>
    <cellStyle name="40% - Акцент1 3 2" xfId="101" xr:uid="{00000000-0005-0000-0000-00005A000000}"/>
    <cellStyle name="40% - Акцент1 4" xfId="102" xr:uid="{00000000-0005-0000-0000-00005B000000}"/>
    <cellStyle name="40% - Акцент1 4 2" xfId="103" xr:uid="{00000000-0005-0000-0000-00005C000000}"/>
    <cellStyle name="40% - Акцент1 5" xfId="104" xr:uid="{00000000-0005-0000-0000-00005D000000}"/>
    <cellStyle name="40% - Акцент2 2" xfId="105" xr:uid="{00000000-0005-0000-0000-00005E000000}"/>
    <cellStyle name="40% - Акцент2 2 2" xfId="106" xr:uid="{00000000-0005-0000-0000-00005F000000}"/>
    <cellStyle name="40% - Акцент2 3" xfId="107" xr:uid="{00000000-0005-0000-0000-000060000000}"/>
    <cellStyle name="40% - Акцент2 3 2" xfId="108" xr:uid="{00000000-0005-0000-0000-000061000000}"/>
    <cellStyle name="40% - Акцент2 4" xfId="109" xr:uid="{00000000-0005-0000-0000-000062000000}"/>
    <cellStyle name="40% - Акцент2 4 2" xfId="110" xr:uid="{00000000-0005-0000-0000-000063000000}"/>
    <cellStyle name="40% - Акцент2 5" xfId="111" xr:uid="{00000000-0005-0000-0000-000064000000}"/>
    <cellStyle name="40% - Акцент3 2" xfId="112" xr:uid="{00000000-0005-0000-0000-000065000000}"/>
    <cellStyle name="40% - Акцент3 2 2" xfId="113" xr:uid="{00000000-0005-0000-0000-000066000000}"/>
    <cellStyle name="40% - Акцент3 3" xfId="114" xr:uid="{00000000-0005-0000-0000-000067000000}"/>
    <cellStyle name="40% - Акцент3 3 2" xfId="115" xr:uid="{00000000-0005-0000-0000-000068000000}"/>
    <cellStyle name="40% - Акцент3 4" xfId="116" xr:uid="{00000000-0005-0000-0000-000069000000}"/>
    <cellStyle name="40% - Акцент3 4 2" xfId="117" xr:uid="{00000000-0005-0000-0000-00006A000000}"/>
    <cellStyle name="40% - Акцент3 5" xfId="118" xr:uid="{00000000-0005-0000-0000-00006B000000}"/>
    <cellStyle name="40% - Акцент4 2" xfId="119" xr:uid="{00000000-0005-0000-0000-00006C000000}"/>
    <cellStyle name="40% - Акцент4 2 2" xfId="120" xr:uid="{00000000-0005-0000-0000-00006D000000}"/>
    <cellStyle name="40% - Акцент4 3" xfId="121" xr:uid="{00000000-0005-0000-0000-00006E000000}"/>
    <cellStyle name="40% - Акцент4 3 2" xfId="122" xr:uid="{00000000-0005-0000-0000-00006F000000}"/>
    <cellStyle name="40% - Акцент4 4" xfId="123" xr:uid="{00000000-0005-0000-0000-000070000000}"/>
    <cellStyle name="40% - Акцент4 4 2" xfId="124" xr:uid="{00000000-0005-0000-0000-000071000000}"/>
    <cellStyle name="40% - Акцент4 5" xfId="125" xr:uid="{00000000-0005-0000-0000-000072000000}"/>
    <cellStyle name="40% - Акцент5 2" xfId="126" xr:uid="{00000000-0005-0000-0000-000073000000}"/>
    <cellStyle name="40% - Акцент5 2 2" xfId="127" xr:uid="{00000000-0005-0000-0000-000074000000}"/>
    <cellStyle name="40% - Акцент5 3" xfId="128" xr:uid="{00000000-0005-0000-0000-000075000000}"/>
    <cellStyle name="40% - Акцент5 3 2" xfId="129" xr:uid="{00000000-0005-0000-0000-000076000000}"/>
    <cellStyle name="40% - Акцент5 4" xfId="130" xr:uid="{00000000-0005-0000-0000-000077000000}"/>
    <cellStyle name="40% - Акцент5 4 2" xfId="131" xr:uid="{00000000-0005-0000-0000-000078000000}"/>
    <cellStyle name="40% - Акцент5 5" xfId="132" xr:uid="{00000000-0005-0000-0000-000079000000}"/>
    <cellStyle name="40% - Акцент6 2" xfId="133" xr:uid="{00000000-0005-0000-0000-00007A000000}"/>
    <cellStyle name="40% - Акцент6 2 2" xfId="134" xr:uid="{00000000-0005-0000-0000-00007B000000}"/>
    <cellStyle name="40% - Акцент6 3" xfId="135" xr:uid="{00000000-0005-0000-0000-00007C000000}"/>
    <cellStyle name="40% - Акцент6 3 2" xfId="136" xr:uid="{00000000-0005-0000-0000-00007D000000}"/>
    <cellStyle name="40% - Акцент6 4" xfId="137" xr:uid="{00000000-0005-0000-0000-00007E000000}"/>
    <cellStyle name="40% - Акцент6 4 2" xfId="138" xr:uid="{00000000-0005-0000-0000-00007F000000}"/>
    <cellStyle name="40% - Акцент6 5" xfId="139" xr:uid="{00000000-0005-0000-0000-000080000000}"/>
    <cellStyle name="60% - Акцент1 2" xfId="140" xr:uid="{00000000-0005-0000-0000-000081000000}"/>
    <cellStyle name="60% - Акцент1 3" xfId="141" xr:uid="{00000000-0005-0000-0000-000082000000}"/>
    <cellStyle name="60% - Акцент1 4" xfId="142" xr:uid="{00000000-0005-0000-0000-000083000000}"/>
    <cellStyle name="60% - Акцент2 2" xfId="143" xr:uid="{00000000-0005-0000-0000-000084000000}"/>
    <cellStyle name="60% - Акцент2 3" xfId="144" xr:uid="{00000000-0005-0000-0000-000085000000}"/>
    <cellStyle name="60% - Акцент2 4" xfId="145" xr:uid="{00000000-0005-0000-0000-000086000000}"/>
    <cellStyle name="60% - Акцент3 2" xfId="146" xr:uid="{00000000-0005-0000-0000-000087000000}"/>
    <cellStyle name="60% - Акцент3 3" xfId="147" xr:uid="{00000000-0005-0000-0000-000088000000}"/>
    <cellStyle name="60% - Акцент3 4" xfId="148" xr:uid="{00000000-0005-0000-0000-000089000000}"/>
    <cellStyle name="60% - Акцент4 2" xfId="149" xr:uid="{00000000-0005-0000-0000-00008A000000}"/>
    <cellStyle name="60% - Акцент4 3" xfId="150" xr:uid="{00000000-0005-0000-0000-00008B000000}"/>
    <cellStyle name="60% - Акцент4 4" xfId="151" xr:uid="{00000000-0005-0000-0000-00008C000000}"/>
    <cellStyle name="60% - Акцент5 2" xfId="152" xr:uid="{00000000-0005-0000-0000-00008D000000}"/>
    <cellStyle name="60% - Акцент5 3" xfId="153" xr:uid="{00000000-0005-0000-0000-00008E000000}"/>
    <cellStyle name="60% - Акцент5 4" xfId="154" xr:uid="{00000000-0005-0000-0000-00008F000000}"/>
    <cellStyle name="60% - Акцент6 2" xfId="155" xr:uid="{00000000-0005-0000-0000-000090000000}"/>
    <cellStyle name="60% - Акцент6 3" xfId="156" xr:uid="{00000000-0005-0000-0000-000091000000}"/>
    <cellStyle name="60% - Акцент6 4" xfId="157" xr:uid="{00000000-0005-0000-0000-000092000000}"/>
    <cellStyle name="alternate" xfId="158" xr:uid="{00000000-0005-0000-0000-000093000000}"/>
    <cellStyle name="Comma [0]" xfId="159" xr:uid="{00000000-0005-0000-0000-000094000000}"/>
    <cellStyle name="Comma 2" xfId="160" xr:uid="{00000000-0005-0000-0000-000095000000}"/>
    <cellStyle name="Comma 2 2" xfId="389" xr:uid="{00000000-0005-0000-0000-000096000000}"/>
    <cellStyle name="Comma_laroux" xfId="161" xr:uid="{00000000-0005-0000-0000-000097000000}"/>
    <cellStyle name="Comma0" xfId="162" xr:uid="{00000000-0005-0000-0000-000098000000}"/>
    <cellStyle name="Currency [0]" xfId="163" xr:uid="{00000000-0005-0000-0000-000099000000}"/>
    <cellStyle name="Currency_laroux" xfId="164" xr:uid="{00000000-0005-0000-0000-00009A000000}"/>
    <cellStyle name="Date" xfId="165" xr:uid="{00000000-0005-0000-0000-00009B000000}"/>
    <cellStyle name="done" xfId="166" xr:uid="{00000000-0005-0000-0000-00009C000000}"/>
    <cellStyle name="Dziesiêtny [0]_1" xfId="167" xr:uid="{00000000-0005-0000-0000-00009D000000}"/>
    <cellStyle name="Dziesiêtny_1" xfId="168" xr:uid="{00000000-0005-0000-0000-00009E000000}"/>
    <cellStyle name="Euro" xfId="169" xr:uid="{00000000-0005-0000-0000-00009F000000}"/>
    <cellStyle name="Excel Built-in Normal" xfId="9" xr:uid="{00000000-0005-0000-0000-0000A0000000}"/>
    <cellStyle name="Excel Built-in Normal 2" xfId="423" xr:uid="{00000000-0005-0000-0000-0000A1000000}"/>
    <cellStyle name="From" xfId="170" xr:uid="{00000000-0005-0000-0000-0000A2000000}"/>
    <cellStyle name="Grey" xfId="171" xr:uid="{00000000-0005-0000-0000-0000A3000000}"/>
    <cellStyle name="Header1" xfId="172" xr:uid="{00000000-0005-0000-0000-0000A4000000}"/>
    <cellStyle name="Header2" xfId="173" xr:uid="{00000000-0005-0000-0000-0000A5000000}"/>
    <cellStyle name="Hyperlink 2" xfId="174" xr:uid="{00000000-0005-0000-0000-0000A6000000}"/>
    <cellStyle name="Iau?iue_?iardu1999a" xfId="175" xr:uid="{00000000-0005-0000-0000-0000A7000000}"/>
    <cellStyle name="Input [yellow]" xfId="176" xr:uid="{00000000-0005-0000-0000-0000A8000000}"/>
    <cellStyle name="Normal" xfId="2" xr:uid="{00000000-0005-0000-0000-0000A9000000}"/>
    <cellStyle name="Normal - Style1" xfId="177" xr:uid="{00000000-0005-0000-0000-0000AA000000}"/>
    <cellStyle name="Normal 2" xfId="178" xr:uid="{00000000-0005-0000-0000-0000AB000000}"/>
    <cellStyle name="Normal 2 2" xfId="179" xr:uid="{00000000-0005-0000-0000-0000AC000000}"/>
    <cellStyle name="Normal 2_затраты ОКСа" xfId="180" xr:uid="{00000000-0005-0000-0000-0000AD000000}"/>
    <cellStyle name="Normal 3" xfId="181" xr:uid="{00000000-0005-0000-0000-0000AE000000}"/>
    <cellStyle name="Normal 4" xfId="182" xr:uid="{00000000-0005-0000-0000-0000AF000000}"/>
    <cellStyle name="Normal 5" xfId="183" xr:uid="{00000000-0005-0000-0000-0000B0000000}"/>
    <cellStyle name="Normal 5 2" xfId="390" xr:uid="{00000000-0005-0000-0000-0000B1000000}"/>
    <cellStyle name="Normal_ASUS" xfId="184" xr:uid="{00000000-0005-0000-0000-0000B2000000}"/>
    <cellStyle name="Normal1" xfId="185" xr:uid="{00000000-0005-0000-0000-0000B3000000}"/>
    <cellStyle name="normální_Rozvaha - aktiva" xfId="186" xr:uid="{00000000-0005-0000-0000-0000B4000000}"/>
    <cellStyle name="Normalny_0" xfId="187" xr:uid="{00000000-0005-0000-0000-0000B5000000}"/>
    <cellStyle name="normбlnм_laroux" xfId="188" xr:uid="{00000000-0005-0000-0000-0000B6000000}"/>
    <cellStyle name="Nun??c [0]_Ecnn1" xfId="189" xr:uid="{00000000-0005-0000-0000-0000B7000000}"/>
    <cellStyle name="Nun??c_Ecnn1" xfId="190" xr:uid="{00000000-0005-0000-0000-0000B8000000}"/>
    <cellStyle name="Ociriniaue [0]_laroux" xfId="191" xr:uid="{00000000-0005-0000-0000-0000B9000000}"/>
    <cellStyle name="Ociriniaue_laroux" xfId="192" xr:uid="{00000000-0005-0000-0000-0000BA000000}"/>
    <cellStyle name="Percent [2]" xfId="193" xr:uid="{00000000-0005-0000-0000-0000BB000000}"/>
    <cellStyle name="Percent 2" xfId="194" xr:uid="{00000000-0005-0000-0000-0000BC000000}"/>
    <cellStyle name="Price_Body" xfId="195" xr:uid="{00000000-0005-0000-0000-0000BD000000}"/>
    <cellStyle name="Style 1" xfId="196" xr:uid="{00000000-0005-0000-0000-0000BE000000}"/>
    <cellStyle name="STYLE1 - Style1" xfId="197" xr:uid="{00000000-0005-0000-0000-0000BF000000}"/>
    <cellStyle name="Währung [0]_laroux" xfId="198" xr:uid="{00000000-0005-0000-0000-0000C0000000}"/>
    <cellStyle name="Währung_laroux" xfId="199" xr:uid="{00000000-0005-0000-0000-0000C1000000}"/>
    <cellStyle name="Walutowy [0]_1" xfId="200" xr:uid="{00000000-0005-0000-0000-0000C2000000}"/>
    <cellStyle name="Walutowy_1" xfId="201" xr:uid="{00000000-0005-0000-0000-0000C3000000}"/>
    <cellStyle name="Акт" xfId="202" xr:uid="{00000000-0005-0000-0000-0000C4000000}"/>
    <cellStyle name="АктМТСН" xfId="203" xr:uid="{00000000-0005-0000-0000-0000C5000000}"/>
    <cellStyle name="АктМТСН 2" xfId="204" xr:uid="{00000000-0005-0000-0000-0000C6000000}"/>
    <cellStyle name="Акцент1 2" xfId="205" xr:uid="{00000000-0005-0000-0000-0000C7000000}"/>
    <cellStyle name="Акцент1 3" xfId="206" xr:uid="{00000000-0005-0000-0000-0000C8000000}"/>
    <cellStyle name="Акцент1 4" xfId="207" xr:uid="{00000000-0005-0000-0000-0000C9000000}"/>
    <cellStyle name="Акцент2 2" xfId="208" xr:uid="{00000000-0005-0000-0000-0000CA000000}"/>
    <cellStyle name="Акцент2 3" xfId="209" xr:uid="{00000000-0005-0000-0000-0000CB000000}"/>
    <cellStyle name="Акцент2 4" xfId="210" xr:uid="{00000000-0005-0000-0000-0000CC000000}"/>
    <cellStyle name="Акцент3 2" xfId="211" xr:uid="{00000000-0005-0000-0000-0000CD000000}"/>
    <cellStyle name="Акцент3 3" xfId="212" xr:uid="{00000000-0005-0000-0000-0000CE000000}"/>
    <cellStyle name="Акцент3 4" xfId="213" xr:uid="{00000000-0005-0000-0000-0000CF000000}"/>
    <cellStyle name="Акцент4 2" xfId="214" xr:uid="{00000000-0005-0000-0000-0000D0000000}"/>
    <cellStyle name="Акцент4 3" xfId="215" xr:uid="{00000000-0005-0000-0000-0000D1000000}"/>
    <cellStyle name="Акцент4 4" xfId="216" xr:uid="{00000000-0005-0000-0000-0000D2000000}"/>
    <cellStyle name="Акцент5 2" xfId="217" xr:uid="{00000000-0005-0000-0000-0000D3000000}"/>
    <cellStyle name="Акцент5 3" xfId="218" xr:uid="{00000000-0005-0000-0000-0000D4000000}"/>
    <cellStyle name="Акцент5 4" xfId="219" xr:uid="{00000000-0005-0000-0000-0000D5000000}"/>
    <cellStyle name="Акцент6 2" xfId="220" xr:uid="{00000000-0005-0000-0000-0000D6000000}"/>
    <cellStyle name="Акцент6 3" xfId="221" xr:uid="{00000000-0005-0000-0000-0000D7000000}"/>
    <cellStyle name="Акцент6 4" xfId="222" xr:uid="{00000000-0005-0000-0000-0000D8000000}"/>
    <cellStyle name="Беззащитный" xfId="223" xr:uid="{00000000-0005-0000-0000-0000D9000000}"/>
    <cellStyle name="Ввод" xfId="224" xr:uid="{00000000-0005-0000-0000-0000DA000000}"/>
    <cellStyle name="Ввод  2" xfId="225" xr:uid="{00000000-0005-0000-0000-0000DB000000}"/>
    <cellStyle name="Ввод  3" xfId="226" xr:uid="{00000000-0005-0000-0000-0000DC000000}"/>
    <cellStyle name="Ввод  4" xfId="227" xr:uid="{00000000-0005-0000-0000-0000DD000000}"/>
    <cellStyle name="ВедРесурсов" xfId="228" xr:uid="{00000000-0005-0000-0000-0000DE000000}"/>
    <cellStyle name="ВедРесурсовАкт" xfId="229" xr:uid="{00000000-0005-0000-0000-0000DF000000}"/>
    <cellStyle name="Вывод 2" xfId="230" xr:uid="{00000000-0005-0000-0000-0000E0000000}"/>
    <cellStyle name="Вывод 3" xfId="231" xr:uid="{00000000-0005-0000-0000-0000E1000000}"/>
    <cellStyle name="Вывод 4" xfId="232" xr:uid="{00000000-0005-0000-0000-0000E2000000}"/>
    <cellStyle name="Вычисление 2" xfId="233" xr:uid="{00000000-0005-0000-0000-0000E3000000}"/>
    <cellStyle name="Вычисление 3" xfId="234" xr:uid="{00000000-0005-0000-0000-0000E4000000}"/>
    <cellStyle name="Вычисление 4" xfId="235" xr:uid="{00000000-0005-0000-0000-0000E5000000}"/>
    <cellStyle name="Денежный 2" xfId="236" xr:uid="{00000000-0005-0000-0000-0000E6000000}"/>
    <cellStyle name="Денежный 2 2" xfId="411" xr:uid="{00000000-0005-0000-0000-0000E7000000}"/>
    <cellStyle name="Денежный 3" xfId="237" xr:uid="{00000000-0005-0000-0000-0000E8000000}"/>
    <cellStyle name="Денежный 3 2" xfId="238" xr:uid="{00000000-0005-0000-0000-0000E9000000}"/>
    <cellStyle name="Денежный 4" xfId="391" xr:uid="{00000000-0005-0000-0000-0000EA000000}"/>
    <cellStyle name="Денежный 4 2" xfId="392" xr:uid="{00000000-0005-0000-0000-0000EB000000}"/>
    <cellStyle name="Заголовок 1 2" xfId="239" xr:uid="{00000000-0005-0000-0000-0000EC000000}"/>
    <cellStyle name="Заголовок 1 3" xfId="240" xr:uid="{00000000-0005-0000-0000-0000ED000000}"/>
    <cellStyle name="Заголовок 1 4" xfId="241" xr:uid="{00000000-0005-0000-0000-0000EE000000}"/>
    <cellStyle name="Заголовок 2 2" xfId="242" xr:uid="{00000000-0005-0000-0000-0000EF000000}"/>
    <cellStyle name="Заголовок 2 3" xfId="243" xr:uid="{00000000-0005-0000-0000-0000F0000000}"/>
    <cellStyle name="Заголовок 2 4" xfId="244" xr:uid="{00000000-0005-0000-0000-0000F1000000}"/>
    <cellStyle name="Заголовок 3 2" xfId="245" xr:uid="{00000000-0005-0000-0000-0000F2000000}"/>
    <cellStyle name="Заголовок 3 3" xfId="246" xr:uid="{00000000-0005-0000-0000-0000F3000000}"/>
    <cellStyle name="Заголовок 3 4" xfId="247" xr:uid="{00000000-0005-0000-0000-0000F4000000}"/>
    <cellStyle name="Заголовок 4 2" xfId="248" xr:uid="{00000000-0005-0000-0000-0000F5000000}"/>
    <cellStyle name="Заголовок 4 3" xfId="249" xr:uid="{00000000-0005-0000-0000-0000F6000000}"/>
    <cellStyle name="Заголовок 4 4" xfId="250" xr:uid="{00000000-0005-0000-0000-0000F7000000}"/>
    <cellStyle name="Защитный" xfId="251" xr:uid="{00000000-0005-0000-0000-0000F8000000}"/>
    <cellStyle name="Итог 2" xfId="252" xr:uid="{00000000-0005-0000-0000-0000F9000000}"/>
    <cellStyle name="Итог 3" xfId="253" xr:uid="{00000000-0005-0000-0000-0000FA000000}"/>
    <cellStyle name="Итог 4" xfId="254" xr:uid="{00000000-0005-0000-0000-0000FB000000}"/>
    <cellStyle name="Итоги" xfId="255" xr:uid="{00000000-0005-0000-0000-0000FC000000}"/>
    <cellStyle name="ИтогоАктБазЦ" xfId="256" xr:uid="{00000000-0005-0000-0000-0000FD000000}"/>
    <cellStyle name="ИтогоАктБИМ" xfId="393" xr:uid="{00000000-0005-0000-0000-0000FE000000}"/>
    <cellStyle name="ИтогоАктРесМет" xfId="394" xr:uid="{00000000-0005-0000-0000-0000FF000000}"/>
    <cellStyle name="ИтогоАктТекЦ" xfId="257" xr:uid="{00000000-0005-0000-0000-000000010000}"/>
    <cellStyle name="ИтогоБазЦ" xfId="258" xr:uid="{00000000-0005-0000-0000-000001010000}"/>
    <cellStyle name="ИтогоБИМ" xfId="395" xr:uid="{00000000-0005-0000-0000-000002010000}"/>
    <cellStyle name="ИтогоРесМет" xfId="396" xr:uid="{00000000-0005-0000-0000-000003010000}"/>
    <cellStyle name="ИтогоТекЦ" xfId="259" xr:uid="{00000000-0005-0000-0000-000004010000}"/>
    <cellStyle name="Контрольная ячейка" xfId="421" builtinId="23"/>
    <cellStyle name="Контрольная ячейка 2" xfId="260" xr:uid="{00000000-0005-0000-0000-000006010000}"/>
    <cellStyle name="Контрольная ячейка 3" xfId="261" xr:uid="{00000000-0005-0000-0000-000007010000}"/>
    <cellStyle name="Контрольная ячейка 4" xfId="262" xr:uid="{00000000-0005-0000-0000-000008010000}"/>
    <cellStyle name="ЛокСмета" xfId="263" xr:uid="{00000000-0005-0000-0000-000009010000}"/>
    <cellStyle name="ЛокСмМТСН" xfId="264" xr:uid="{00000000-0005-0000-0000-00000A010000}"/>
    <cellStyle name="ЛокСмМТСН 2" xfId="265" xr:uid="{00000000-0005-0000-0000-00000B010000}"/>
    <cellStyle name="М29" xfId="397" xr:uid="{00000000-0005-0000-0000-00000C010000}"/>
    <cellStyle name="Название 2" xfId="266" xr:uid="{00000000-0005-0000-0000-00000D010000}"/>
    <cellStyle name="Название 3" xfId="267" xr:uid="{00000000-0005-0000-0000-00000E010000}"/>
    <cellStyle name="Нейтральный 2" xfId="268" xr:uid="{00000000-0005-0000-0000-00000F010000}"/>
    <cellStyle name="Нейтральный 3" xfId="269" xr:uid="{00000000-0005-0000-0000-000010010000}"/>
    <cellStyle name="Нейтральный 4" xfId="270" xr:uid="{00000000-0005-0000-0000-000011010000}"/>
    <cellStyle name="ОбСмета" xfId="398" xr:uid="{00000000-0005-0000-0000-000012010000}"/>
    <cellStyle name="Обычный" xfId="0" builtinId="0"/>
    <cellStyle name="Обычный 10" xfId="7" xr:uid="{00000000-0005-0000-0000-000014010000}"/>
    <cellStyle name="Обычный 10 2" xfId="271" xr:uid="{00000000-0005-0000-0000-000015010000}"/>
    <cellStyle name="Обычный 10 3" xfId="272" xr:uid="{00000000-0005-0000-0000-000016010000}"/>
    <cellStyle name="Обычный 11" xfId="273" xr:uid="{00000000-0005-0000-0000-000017010000}"/>
    <cellStyle name="Обычный 11 2" xfId="274" xr:uid="{00000000-0005-0000-0000-000018010000}"/>
    <cellStyle name="Обычный 11 3" xfId="275" xr:uid="{00000000-0005-0000-0000-000019010000}"/>
    <cellStyle name="Обычный 12" xfId="6" xr:uid="{00000000-0005-0000-0000-00001A010000}"/>
    <cellStyle name="Обычный 12 2" xfId="276" xr:uid="{00000000-0005-0000-0000-00001B010000}"/>
    <cellStyle name="Обычный 12 3" xfId="277" xr:uid="{00000000-0005-0000-0000-00001C010000}"/>
    <cellStyle name="Обычный 120" xfId="8" xr:uid="{00000000-0005-0000-0000-00001D010000}"/>
    <cellStyle name="Обычный 13" xfId="278" xr:uid="{00000000-0005-0000-0000-00001E010000}"/>
    <cellStyle name="Обычный 13 2" xfId="279" xr:uid="{00000000-0005-0000-0000-00001F010000}"/>
    <cellStyle name="Обычный 13 3" xfId="280" xr:uid="{00000000-0005-0000-0000-000020010000}"/>
    <cellStyle name="Обычный 14" xfId="281" xr:uid="{00000000-0005-0000-0000-000021010000}"/>
    <cellStyle name="Обычный 15" xfId="282" xr:uid="{00000000-0005-0000-0000-000022010000}"/>
    <cellStyle name="Обычный 15 2" xfId="283" xr:uid="{00000000-0005-0000-0000-000023010000}"/>
    <cellStyle name="Обычный 16" xfId="284" xr:uid="{00000000-0005-0000-0000-000024010000}"/>
    <cellStyle name="Обычный 17" xfId="285" xr:uid="{00000000-0005-0000-0000-000025010000}"/>
    <cellStyle name="Обычный 17 2" xfId="286" xr:uid="{00000000-0005-0000-0000-000026010000}"/>
    <cellStyle name="Обычный 17 2 2" xfId="399" xr:uid="{00000000-0005-0000-0000-000027010000}"/>
    <cellStyle name="Обычный 18" xfId="287" xr:uid="{00000000-0005-0000-0000-000028010000}"/>
    <cellStyle name="Обычный 18 2" xfId="400" xr:uid="{00000000-0005-0000-0000-000029010000}"/>
    <cellStyle name="Обычный 19" xfId="288" xr:uid="{00000000-0005-0000-0000-00002A010000}"/>
    <cellStyle name="Обычный 19 2" xfId="289" xr:uid="{00000000-0005-0000-0000-00002B010000}"/>
    <cellStyle name="Обычный 19 2 2" xfId="401" xr:uid="{00000000-0005-0000-0000-00002C010000}"/>
    <cellStyle name="Обычный 19 2 2 2" xfId="424" xr:uid="{00000000-0005-0000-0000-00002D010000}"/>
    <cellStyle name="Обычный 19 3" xfId="402" xr:uid="{00000000-0005-0000-0000-00002E010000}"/>
    <cellStyle name="Обычный 2" xfId="1" xr:uid="{00000000-0005-0000-0000-00002F010000}"/>
    <cellStyle name="Обычный 2 10" xfId="425" xr:uid="{00000000-0005-0000-0000-000030010000}"/>
    <cellStyle name="Обычный 2 2" xfId="4" xr:uid="{00000000-0005-0000-0000-000031010000}"/>
    <cellStyle name="Обычный 2 2 2" xfId="290" xr:uid="{00000000-0005-0000-0000-000032010000}"/>
    <cellStyle name="Обычный 2 2 2 2" xfId="291" xr:uid="{00000000-0005-0000-0000-000033010000}"/>
    <cellStyle name="Обычный 2 2 2 2 2" xfId="292" xr:uid="{00000000-0005-0000-0000-000034010000}"/>
    <cellStyle name="Обычный 2 2 2 2 2 2" xfId="427" xr:uid="{00000000-0005-0000-0000-000035010000}"/>
    <cellStyle name="Обычный 2 2 2 3" xfId="428" xr:uid="{00000000-0005-0000-0000-000036010000}"/>
    <cellStyle name="Обычный 2 2 2 4" xfId="429" xr:uid="{00000000-0005-0000-0000-000037010000}"/>
    <cellStyle name="Обычный 2 2 2 5" xfId="426" xr:uid="{00000000-0005-0000-0000-000038010000}"/>
    <cellStyle name="Обычный 2 2 3" xfId="293" xr:uid="{00000000-0005-0000-0000-000039010000}"/>
    <cellStyle name="Обычный 2 2 3 2" xfId="294" xr:uid="{00000000-0005-0000-0000-00003A010000}"/>
    <cellStyle name="Обычный 2 2 4" xfId="295" xr:uid="{00000000-0005-0000-0000-00003B010000}"/>
    <cellStyle name="Обычный 2 2 5" xfId="296" xr:uid="{00000000-0005-0000-0000-00003C010000}"/>
    <cellStyle name="Обычный 2 2 6" xfId="297" xr:uid="{00000000-0005-0000-0000-00003D010000}"/>
    <cellStyle name="Обычный 2 3" xfId="298" xr:uid="{00000000-0005-0000-0000-00003E010000}"/>
    <cellStyle name="Обычный 2 3 2" xfId="299" xr:uid="{00000000-0005-0000-0000-00003F010000}"/>
    <cellStyle name="Обычный 2 3 2 2" xfId="430" xr:uid="{00000000-0005-0000-0000-000040010000}"/>
    <cellStyle name="Обычный 2 3 3" xfId="300" xr:uid="{00000000-0005-0000-0000-000041010000}"/>
    <cellStyle name="Обычный 2 3 3 2" xfId="431" xr:uid="{00000000-0005-0000-0000-000042010000}"/>
    <cellStyle name="Обычный 2 4" xfId="301" xr:uid="{00000000-0005-0000-0000-000043010000}"/>
    <cellStyle name="Обычный 2 5" xfId="302" xr:uid="{00000000-0005-0000-0000-000044010000}"/>
    <cellStyle name="Обычный 2 6" xfId="303" xr:uid="{00000000-0005-0000-0000-000045010000}"/>
    <cellStyle name="Обычный 2 7" xfId="304" xr:uid="{00000000-0005-0000-0000-000046010000}"/>
    <cellStyle name="Обычный 2 8" xfId="305" xr:uid="{00000000-0005-0000-0000-000047010000}"/>
    <cellStyle name="Обычный 2 9" xfId="306" xr:uid="{00000000-0005-0000-0000-000048010000}"/>
    <cellStyle name="Обычный 2 9 2" xfId="307" xr:uid="{00000000-0005-0000-0000-000049010000}"/>
    <cellStyle name="Обычный 2 9 2 2" xfId="432" xr:uid="{00000000-0005-0000-0000-00004A010000}"/>
    <cellStyle name="Обычный 2_ИПР 2010-16.02.10" xfId="308" xr:uid="{00000000-0005-0000-0000-00004B010000}"/>
    <cellStyle name="Обычный 20" xfId="403" xr:uid="{00000000-0005-0000-0000-00004C010000}"/>
    <cellStyle name="Обычный 20 2" xfId="404" xr:uid="{00000000-0005-0000-0000-00004D010000}"/>
    <cellStyle name="Обычный 21" xfId="309" xr:uid="{00000000-0005-0000-0000-00004E010000}"/>
    <cellStyle name="Обычный 25" xfId="405" xr:uid="{00000000-0005-0000-0000-00004F010000}"/>
    <cellStyle name="Обычный 3" xfId="3" xr:uid="{00000000-0005-0000-0000-000050010000}"/>
    <cellStyle name="Обычный 3 2" xfId="310" xr:uid="{00000000-0005-0000-0000-000051010000}"/>
    <cellStyle name="Обычный 3 2 3" xfId="412" xr:uid="{00000000-0005-0000-0000-000052010000}"/>
    <cellStyle name="Обычный 3 2 3 2" xfId="311" xr:uid="{00000000-0005-0000-0000-000053010000}"/>
    <cellStyle name="Обычный 3 2 3 2 2" xfId="312" xr:uid="{00000000-0005-0000-0000-000054010000}"/>
    <cellStyle name="Обычный 3 2 3 2 2 2" xfId="313" xr:uid="{00000000-0005-0000-0000-000055010000}"/>
    <cellStyle name="Обычный 3 2 3 2 3" xfId="418" xr:uid="{00000000-0005-0000-0000-000056010000}"/>
    <cellStyle name="Обычный 3 2 3 2 3 2" xfId="443" xr:uid="{00000000-0005-0000-0000-000057010000}"/>
    <cellStyle name="Обычный 3 3" xfId="314" xr:uid="{00000000-0005-0000-0000-000058010000}"/>
    <cellStyle name="Обычный 3 3 2" xfId="315" xr:uid="{00000000-0005-0000-0000-000059010000}"/>
    <cellStyle name="Обычный 3 3 5" xfId="434" xr:uid="{00000000-0005-0000-0000-00005A010000}"/>
    <cellStyle name="Обычный 3 4" xfId="406" xr:uid="{00000000-0005-0000-0000-00005B010000}"/>
    <cellStyle name="Обычный 3 4 2" xfId="435" xr:uid="{00000000-0005-0000-0000-00005C010000}"/>
    <cellStyle name="Обычный 3 5" xfId="436" xr:uid="{00000000-0005-0000-0000-00005D010000}"/>
    <cellStyle name="Обычный 3 6" xfId="413" xr:uid="{00000000-0005-0000-0000-00005E010000}"/>
    <cellStyle name="Обычный 3 6 2" xfId="414" xr:uid="{00000000-0005-0000-0000-00005F010000}"/>
    <cellStyle name="Обычный 3 6 2 2" xfId="316" xr:uid="{00000000-0005-0000-0000-000060010000}"/>
    <cellStyle name="Обычный 3 6 3" xfId="437" xr:uid="{00000000-0005-0000-0000-000061010000}"/>
    <cellStyle name="Обычный 3 7" xfId="433" xr:uid="{00000000-0005-0000-0000-000062010000}"/>
    <cellStyle name="Обычный 36" xfId="317" xr:uid="{00000000-0005-0000-0000-000063010000}"/>
    <cellStyle name="Обычный 36 2" xfId="388" xr:uid="{00000000-0005-0000-0000-000064010000}"/>
    <cellStyle name="Обычный 4" xfId="318" xr:uid="{00000000-0005-0000-0000-000065010000}"/>
    <cellStyle name="Обычный 4 2" xfId="319" xr:uid="{00000000-0005-0000-0000-000066010000}"/>
    <cellStyle name="Обычный 4 3" xfId="320" xr:uid="{00000000-0005-0000-0000-000067010000}"/>
    <cellStyle name="Обычный 4 4" xfId="407" xr:uid="{00000000-0005-0000-0000-000068010000}"/>
    <cellStyle name="Обычный 5" xfId="321" xr:uid="{00000000-0005-0000-0000-000069010000}"/>
    <cellStyle name="Обычный 6" xfId="322" xr:uid="{00000000-0005-0000-0000-00006A010000}"/>
    <cellStyle name="Обычный 6 2" xfId="438" xr:uid="{00000000-0005-0000-0000-00006B010000}"/>
    <cellStyle name="Обычный 7" xfId="323" xr:uid="{00000000-0005-0000-0000-00006C010000}"/>
    <cellStyle name="Обычный 7 2" xfId="324" xr:uid="{00000000-0005-0000-0000-00006D010000}"/>
    <cellStyle name="Обычный 7 3" xfId="325" xr:uid="{00000000-0005-0000-0000-00006E010000}"/>
    <cellStyle name="Обычный 8" xfId="326" xr:uid="{00000000-0005-0000-0000-00006F010000}"/>
    <cellStyle name="Обычный 8 2" xfId="327" xr:uid="{00000000-0005-0000-0000-000070010000}"/>
    <cellStyle name="Обычный 8 3" xfId="328" xr:uid="{00000000-0005-0000-0000-000071010000}"/>
    <cellStyle name="Обычный 9" xfId="329" xr:uid="{00000000-0005-0000-0000-000072010000}"/>
    <cellStyle name="Обычный 9 2" xfId="330" xr:uid="{00000000-0005-0000-0000-000073010000}"/>
    <cellStyle name="Обычный 9 3" xfId="331" xr:uid="{00000000-0005-0000-0000-000074010000}"/>
    <cellStyle name="Обычный_Реконструкция ВЛ 6 кВ ф-12 Воскресенская БПС Самарской области изм " xfId="417" xr:uid="{00000000-0005-0000-0000-000075010000}"/>
    <cellStyle name="Параметр" xfId="332" xr:uid="{00000000-0005-0000-0000-000076010000}"/>
    <cellStyle name="ПеременныеСметы" xfId="333" xr:uid="{00000000-0005-0000-0000-000077010000}"/>
    <cellStyle name="ПИР" xfId="408" xr:uid="{00000000-0005-0000-0000-000078010000}"/>
    <cellStyle name="Плохой" xfId="420" builtinId="27"/>
    <cellStyle name="Плохой 2" xfId="334" xr:uid="{00000000-0005-0000-0000-00007A010000}"/>
    <cellStyle name="Плохой 3" xfId="335" xr:uid="{00000000-0005-0000-0000-00007B010000}"/>
    <cellStyle name="Плохой 4" xfId="336" xr:uid="{00000000-0005-0000-0000-00007C010000}"/>
    <cellStyle name="Пояснение 2" xfId="337" xr:uid="{00000000-0005-0000-0000-00007D010000}"/>
    <cellStyle name="Пояснение 3" xfId="338" xr:uid="{00000000-0005-0000-0000-00007E010000}"/>
    <cellStyle name="Пояснение 4" xfId="339" xr:uid="{00000000-0005-0000-0000-00007F010000}"/>
    <cellStyle name="Примечание 2" xfId="340" xr:uid="{00000000-0005-0000-0000-000080010000}"/>
    <cellStyle name="Примечание 3" xfId="341" xr:uid="{00000000-0005-0000-0000-000081010000}"/>
    <cellStyle name="Процентный 2" xfId="342" xr:uid="{00000000-0005-0000-0000-000082010000}"/>
    <cellStyle name="Процентный 2 2" xfId="343" xr:uid="{00000000-0005-0000-0000-000083010000}"/>
    <cellStyle name="Процентный 3" xfId="344" xr:uid="{00000000-0005-0000-0000-000084010000}"/>
    <cellStyle name="РесСмета" xfId="345" xr:uid="{00000000-0005-0000-0000-000085010000}"/>
    <cellStyle name="СводкаСтоимРаб" xfId="346" xr:uid="{00000000-0005-0000-0000-000086010000}"/>
    <cellStyle name="СводРасч" xfId="409" xr:uid="{00000000-0005-0000-0000-000087010000}"/>
    <cellStyle name="Связанная ячейка 2" xfId="347" xr:uid="{00000000-0005-0000-0000-000088010000}"/>
    <cellStyle name="Связанная ячейка 3" xfId="348" xr:uid="{00000000-0005-0000-0000-000089010000}"/>
    <cellStyle name="Связанная ячейка 4" xfId="349" xr:uid="{00000000-0005-0000-0000-00008A010000}"/>
    <cellStyle name="смр" xfId="350" xr:uid="{00000000-0005-0000-0000-00008B010000}"/>
    <cellStyle name="Стиль 1" xfId="351" xr:uid="{00000000-0005-0000-0000-00008C010000}"/>
    <cellStyle name="Стиль 1 2" xfId="352" xr:uid="{00000000-0005-0000-0000-00008D010000}"/>
    <cellStyle name="Стиль 1 2 2" xfId="353" xr:uid="{00000000-0005-0000-0000-00008E010000}"/>
    <cellStyle name="Стиль 1 3" xfId="354" xr:uid="{00000000-0005-0000-0000-00008F010000}"/>
    <cellStyle name="Стиль 1 3 2" xfId="410" xr:uid="{00000000-0005-0000-0000-000090010000}"/>
    <cellStyle name="Стиль 1 4" xfId="355" xr:uid="{00000000-0005-0000-0000-000091010000}"/>
    <cellStyle name="Стиль 1_ИПР 2010-16.02.10" xfId="356" xr:uid="{00000000-0005-0000-0000-000092010000}"/>
    <cellStyle name="Текст предупреждения 2" xfId="357" xr:uid="{00000000-0005-0000-0000-000093010000}"/>
    <cellStyle name="Текст предупреждения 3" xfId="358" xr:uid="{00000000-0005-0000-0000-000094010000}"/>
    <cellStyle name="Текст предупреждения 4" xfId="359" xr:uid="{00000000-0005-0000-0000-000095010000}"/>
    <cellStyle name="Титул" xfId="360" xr:uid="{00000000-0005-0000-0000-000096010000}"/>
    <cellStyle name="Тысячи [0]_01.01.98" xfId="361" xr:uid="{00000000-0005-0000-0000-000097010000}"/>
    <cellStyle name="Тысячи_01.01.98" xfId="362" xr:uid="{00000000-0005-0000-0000-000098010000}"/>
    <cellStyle name="Финансовый 2" xfId="5" xr:uid="{00000000-0005-0000-0000-000099010000}"/>
    <cellStyle name="Финансовый 2 2" xfId="363" xr:uid="{00000000-0005-0000-0000-00009A010000}"/>
    <cellStyle name="Финансовый 2 3" xfId="364" xr:uid="{00000000-0005-0000-0000-00009B010000}"/>
    <cellStyle name="Финансовый 2 4" xfId="365" xr:uid="{00000000-0005-0000-0000-00009C010000}"/>
    <cellStyle name="Финансовый 2 5" xfId="440" xr:uid="{00000000-0005-0000-0000-00009D010000}"/>
    <cellStyle name="Финансовый 2 6" xfId="439" xr:uid="{00000000-0005-0000-0000-00009E010000}"/>
    <cellStyle name="Финансовый 3" xfId="10" xr:uid="{00000000-0005-0000-0000-00009F010000}"/>
    <cellStyle name="Финансовый 3 3" xfId="415" xr:uid="{00000000-0005-0000-0000-0000A0010000}"/>
    <cellStyle name="Финансовый 3 3 2" xfId="416" xr:uid="{00000000-0005-0000-0000-0000A1010000}"/>
    <cellStyle name="Финансовый 3 3 2 2" xfId="366" xr:uid="{00000000-0005-0000-0000-0000A2010000}"/>
    <cellStyle name="Финансовый 3 3 2 2 2" xfId="367" xr:uid="{00000000-0005-0000-0000-0000A3010000}"/>
    <cellStyle name="Финансовый 3 3 2 3" xfId="422" xr:uid="{00000000-0005-0000-0000-0000A4010000}"/>
    <cellStyle name="Финансовый 4" xfId="368" xr:uid="{00000000-0005-0000-0000-0000A5010000}"/>
    <cellStyle name="Финансовый 4 2" xfId="441" xr:uid="{00000000-0005-0000-0000-0000A6010000}"/>
    <cellStyle name="Финансовый 5" xfId="369" xr:uid="{00000000-0005-0000-0000-0000A7010000}"/>
    <cellStyle name="Финансовый 5 2" xfId="442" xr:uid="{00000000-0005-0000-0000-0000A8010000}"/>
    <cellStyle name="Хвост" xfId="370" xr:uid="{00000000-0005-0000-0000-0000A9010000}"/>
    <cellStyle name="Хороший" xfId="419" builtinId="26"/>
    <cellStyle name="Хороший 2" xfId="371" xr:uid="{00000000-0005-0000-0000-0000AB010000}"/>
    <cellStyle name="Хороший 3" xfId="372" xr:uid="{00000000-0005-0000-0000-0000AC010000}"/>
    <cellStyle name="Хороший 4" xfId="373" xr:uid="{00000000-0005-0000-0000-0000AD010000}"/>
    <cellStyle name="Џђћ–…ќ’ќ›‰" xfId="374" xr:uid="{00000000-0005-0000-0000-0000AE010000}"/>
    <cellStyle name="Экспертиза" xfId="375" xr:uid="{00000000-0005-0000-0000-0000AF010000}"/>
    <cellStyle name="㼿㼿" xfId="376" xr:uid="{00000000-0005-0000-0000-0000B0010000}"/>
    <cellStyle name="㼿㼿?" xfId="377" xr:uid="{00000000-0005-0000-0000-0000B1010000}"/>
    <cellStyle name="㼿㼿㼿" xfId="378" xr:uid="{00000000-0005-0000-0000-0000B2010000}"/>
    <cellStyle name="㼿㼿㼿?" xfId="379" xr:uid="{00000000-0005-0000-0000-0000B3010000}"/>
    <cellStyle name="㼿㼿㼿㼿" xfId="380" xr:uid="{00000000-0005-0000-0000-0000B4010000}"/>
    <cellStyle name="㼿㼿㼿㼿?" xfId="381" xr:uid="{00000000-0005-0000-0000-0000B5010000}"/>
    <cellStyle name="㼿㼿㼿㼿㼿" xfId="382" xr:uid="{00000000-0005-0000-0000-0000B6010000}"/>
    <cellStyle name="㼿㼿㼿㼿㼿?" xfId="383" xr:uid="{00000000-0005-0000-0000-0000B7010000}"/>
    <cellStyle name="㼿㼿㼿㼿㼿㼿?" xfId="384" xr:uid="{00000000-0005-0000-0000-0000B8010000}"/>
    <cellStyle name="㼿㼿㼿㼿㼿㼿㼿㼿" xfId="385" xr:uid="{00000000-0005-0000-0000-0000B9010000}"/>
    <cellStyle name="㼿㼿㼿㼿㼿㼿㼿㼿㼿" xfId="386" xr:uid="{00000000-0005-0000-0000-0000BA010000}"/>
    <cellStyle name="㼿㼿㼿㼿㼿㼿㼿㼿㼿㼿" xfId="387" xr:uid="{00000000-0005-0000-0000-0000BB010000}"/>
  </cellStyles>
  <dxfs count="0"/>
  <tableStyles count="0" defaultTableStyle="TableStyleMedium2" defaultPivotStyle="PivotStyleLight16"/>
  <colors>
    <mruColors>
      <color rgb="FFFFFBE1"/>
      <color rgb="FFE1FBFF"/>
      <color rgb="FFF4FFF3"/>
      <color rgb="FFFFF3F3"/>
      <color rgb="FFFF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inregion.ru/&#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minregion.ru/DOCUME~1/malgindv/LOCALS~1/Temp/v%202007-2010%201912%20%202007%20&#1085;&#1072;%209%2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inregion.ru/&#1041;&#1072;&#1083;&#1072;&#1085;&#1089;/An(EsMon)/7.02.01/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minregion.ru/&#1041;&#1072;&#1083;&#1072;&#1085;&#1089;/An(EsMon)/7.02.01/&#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minregion.ru/&#1041;&#1072;&#1083;&#1072;&#1085;&#1089;/An(EsMon)/&#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8;&#1085;&#1074;.%20&#1089;&#1084;&#1077;&#1090;&#1099;%202015%20&#1075;/&#1054;&#1041;&#1066;&#1045;&#1050;&#1058;&#1067;%20&#1058;&#1055;/&#1055;&#1048;&#1056;%20%20&#1055;&#1057;%20&#1052;&#1091;&#1088;&#1072;&#1090;&#1096;&#1080;&#1085;&#1086;/&#1050;&#1086;&#1087;&#1080;&#1103;%20&#1057;&#1084;&#1077;&#1090;&#1072;%20&#1055;&#1048;&#1056;%20%20&#1055;&#1083;&#1072;&#1074;&#1082;&#1072;%20&#1075;&#1086;&#1083;&#1086;&#1083;&#1077;&#1076;&#1072;%20&#1042;&#1051;110%20&#1043;&#1088;&#1072;&#1078;&#1076;&#1072;&#1085;&#1089;&#1082;&#1072;&#1103;%20-2015&#1075;+&#1080;&#1079;&#1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minregion.ru/&#1052;&#1086;&#1080;%20&#1076;&#1086;&#1082;&#1091;&#1084;&#1077;&#1085;&#1090;&#1099;/&#1052;&#1054;&#1041;/06-03-06/Var2.7%20(version%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vv.boldyrev/AppData/Local/Microsoft/Windows/Temporary%20Internet%20Files/Content.Outlook/9HZ3BV8M/&#1059;&#1057;&#1056;%20&#1052;&#1086;&#1085;&#1090;&#1072;&#1078;%20&#1057;&#1058;&#105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v.boldyrev\AppData\Local\Microsoft\Windows\Temporary%20Internet%20Files\Content.Outlook\9HZ3BV8M\&#1059;&#1057;&#1056;%20&#1052;&#1086;&#1085;&#1090;&#1072;&#1078;%20&#1057;&#1058;&#105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minregion.ru/&#1061;&#1072;&#1085;&#1086;&#1074;&#1072;/&#1043;&#1088;(27.07.00)5&#10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vv.boldyrev/AppData/Local/Microsoft/Windows/Temporary%20Internet%20Files/Content.Outlook/9HZ3BV8M/&#1059;&#1057;&#1056;%20&#1057;&#1090;&#1088;&#1086;&#1080;&#1090;&#1077;&#1083;&#1100;&#1089;&#1090;&#1074;&#1086;%20&#1042;&#1051;-0,4.6%20&#1082;&#104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vv.boldyrev\AppData\Local\Microsoft\Windows\Temporary%20Internet%20Files\Content.Outlook\9HZ3BV8M\&#1059;&#1057;&#1056;%20&#1057;&#1090;&#1088;&#1086;&#1080;&#1090;&#1077;&#1083;&#1100;&#1089;&#1090;&#1074;&#1086;%20&#1042;&#1051;-0,4.6%20&#1082;&#104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minregion.ru/&#1041;&#1072;&#1083;&#1072;&#1085;&#1089;/An(EsMon)/7.02.01/V&#1045;&#1052;_2001.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minregion.ru/SC_W/&#1055;&#1088;&#1086;&#1075;&#1085;&#1086;&#1079;/&#1055;&#1088;&#1086;&#1075;05_00(27.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 val="П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и АИИС КУЭ"/>
      <sheetName val="Проектные работы"/>
      <sheetName val="Изыскательские работы"/>
      <sheetName val="Сводник 2кв 14"/>
      <sheetName val="Сводник 2012г"/>
    </sheetNames>
    <sheetDataSet>
      <sheetData sheetId="0" refreshError="1"/>
      <sheetData sheetId="1" refreshError="1"/>
      <sheetData sheetId="2" refreshError="1"/>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юн"/>
      <sheetName val="мн"/>
      <sheetName val="мсн"/>
      <sheetName val="пн"/>
      <sheetName val="домнг"/>
      <sheetName val="XLCub"/>
      <sheetName val="Вахит_Д5_Maт Баланс"/>
      <sheetName val="GRAPHS"/>
      <sheetName val="исходные данные"/>
      <sheetName val="3"/>
      <sheetName val="1"/>
      <sheetName val="2"/>
      <sheetName val="изм"/>
      <sheetName val="Обоснование"/>
      <sheetName val="Resources"/>
      <sheetName val="отказы"/>
      <sheetName val="Имущество КпоУИК"/>
      <sheetName val="Финплан"/>
      <sheetName val="обзор"/>
      <sheetName val="EKDEB90"/>
      <sheetName val="Транс_24.01"/>
      <sheetName val="расчетные таблицы"/>
      <sheetName val="ИТ 2001 ЮНГот 5.02"/>
      <sheetName val="топографи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FF"/>
    <pageSetUpPr fitToPage="1"/>
  </sheetPr>
  <dimension ref="A1:K46"/>
  <sheetViews>
    <sheetView tabSelected="1" view="pageBreakPreview" topLeftCell="A28" zoomScaleNormal="90" zoomScaleSheetLayoutView="100" workbookViewId="0">
      <selection activeCell="B10" sqref="B10"/>
    </sheetView>
  </sheetViews>
  <sheetFormatPr defaultColWidth="10.28515625" defaultRowHeight="12.75"/>
  <cols>
    <col min="1" max="1" width="5.140625" style="52" customWidth="1"/>
    <col min="2" max="2" width="51.140625" style="52" customWidth="1"/>
    <col min="3" max="3" width="27.42578125" style="52" customWidth="1"/>
    <col min="4" max="4" width="25.85546875" style="52" customWidth="1"/>
    <col min="5" max="5" width="38.7109375" style="52" customWidth="1"/>
    <col min="6" max="6" width="15.28515625" style="52" customWidth="1"/>
    <col min="7" max="7" width="19.5703125" style="52" customWidth="1"/>
    <col min="8" max="8" width="24.85546875" style="52" bestFit="1" customWidth="1"/>
    <col min="9" max="16384" width="10.28515625" style="52"/>
  </cols>
  <sheetData>
    <row r="1" spans="1:6" s="1" customFormat="1" ht="6.75" hidden="1" customHeight="1"/>
    <row r="2" spans="1:6" s="1" customFormat="1" hidden="1"/>
    <row r="3" spans="1:6" s="1" customFormat="1" hidden="1">
      <c r="D3" s="42" t="s">
        <v>46</v>
      </c>
    </row>
    <row r="4" spans="1:6" s="1" customFormat="1" ht="34.5" customHeight="1">
      <c r="A4" s="52"/>
      <c r="B4" s="52"/>
      <c r="C4" s="52"/>
      <c r="D4" s="382" t="s">
        <v>265</v>
      </c>
    </row>
    <row r="5" spans="1:6" ht="61.5" customHeight="1">
      <c r="C5" s="383" t="s">
        <v>270</v>
      </c>
      <c r="D5" s="384"/>
      <c r="E5" s="75"/>
      <c r="F5" s="75"/>
    </row>
    <row r="6" spans="1:6" ht="15.75" customHeight="1">
      <c r="E6" s="75"/>
      <c r="F6" s="75"/>
    </row>
    <row r="7" spans="1:6" ht="21.75" customHeight="1">
      <c r="D7" s="52" t="s">
        <v>266</v>
      </c>
      <c r="E7" s="75"/>
      <c r="F7" s="75"/>
    </row>
    <row r="8" spans="1:6" ht="19.5" customHeight="1">
      <c r="C8" s="384" t="s">
        <v>267</v>
      </c>
      <c r="D8" s="384"/>
      <c r="E8" s="75"/>
      <c r="F8" s="75"/>
    </row>
    <row r="9" spans="1:6" ht="3" customHeight="1">
      <c r="E9" s="75"/>
      <c r="F9" s="75"/>
    </row>
    <row r="10" spans="1:6" ht="24" customHeight="1">
      <c r="C10" s="384" t="s">
        <v>268</v>
      </c>
      <c r="D10" s="384"/>
      <c r="E10" s="75"/>
      <c r="F10" s="75"/>
    </row>
    <row r="11" spans="1:6" ht="20.25" customHeight="1">
      <c r="C11" s="384" t="s">
        <v>269</v>
      </c>
      <c r="D11" s="384"/>
      <c r="E11" s="75"/>
      <c r="F11" s="75"/>
    </row>
    <row r="12" spans="1:6" ht="6" customHeight="1">
      <c r="A12" s="76"/>
      <c r="B12" s="76"/>
      <c r="C12" s="76"/>
      <c r="D12" s="75"/>
      <c r="E12" s="75"/>
      <c r="F12" s="75"/>
    </row>
    <row r="13" spans="1:6" ht="6" customHeight="1">
      <c r="A13" s="76"/>
      <c r="B13" s="76"/>
      <c r="C13" s="76"/>
      <c r="D13" s="75"/>
      <c r="E13" s="75"/>
      <c r="F13" s="75"/>
    </row>
    <row r="14" spans="1:6" ht="6" customHeight="1">
      <c r="A14" s="76"/>
      <c r="B14" s="76"/>
      <c r="C14" s="76"/>
      <c r="D14" s="75"/>
      <c r="E14" s="75"/>
      <c r="F14" s="75"/>
    </row>
    <row r="15" spans="1:6" ht="6" customHeight="1">
      <c r="A15" s="76"/>
      <c r="B15" s="76"/>
      <c r="C15" s="76"/>
      <c r="D15" s="75"/>
      <c r="E15" s="75"/>
      <c r="F15" s="75"/>
    </row>
    <row r="16" spans="1:6" ht="12" customHeight="1">
      <c r="A16" s="385" t="s">
        <v>246</v>
      </c>
      <c r="B16" s="385"/>
      <c r="C16" s="385"/>
      <c r="D16" s="385"/>
      <c r="E16" s="75"/>
      <c r="F16" s="75"/>
    </row>
    <row r="17" spans="1:11" ht="21" customHeight="1">
      <c r="A17" s="393" t="s">
        <v>247</v>
      </c>
      <c r="B17" s="393"/>
      <c r="C17" s="393"/>
      <c r="D17" s="393"/>
      <c r="E17" s="75"/>
      <c r="F17" s="75"/>
    </row>
    <row r="18" spans="1:11" ht="12" customHeight="1">
      <c r="A18" s="76"/>
      <c r="B18" s="76"/>
      <c r="C18" s="76"/>
      <c r="D18" s="76"/>
      <c r="E18" s="75"/>
      <c r="F18" s="75"/>
    </row>
    <row r="19" spans="1:11" ht="69.75" customHeight="1">
      <c r="A19" s="397" t="s">
        <v>264</v>
      </c>
      <c r="B19" s="397"/>
      <c r="C19" s="398" t="s">
        <v>249</v>
      </c>
      <c r="D19" s="398"/>
      <c r="E19" s="74" t="s">
        <v>201</v>
      </c>
      <c r="F19" s="74"/>
    </row>
    <row r="20" spans="1:11" ht="13.5" customHeight="1">
      <c r="A20" s="396"/>
      <c r="B20" s="396"/>
      <c r="C20" s="396"/>
      <c r="D20" s="396"/>
      <c r="E20" s="74"/>
      <c r="F20" s="74"/>
      <c r="H20" s="389" t="s">
        <v>248</v>
      </c>
      <c r="I20" s="389"/>
      <c r="J20" s="389"/>
      <c r="K20" s="389"/>
    </row>
    <row r="21" spans="1:11" ht="22.5" customHeight="1">
      <c r="A21" s="390" t="s">
        <v>208</v>
      </c>
      <c r="B21" s="390"/>
      <c r="C21" s="101"/>
      <c r="D21" s="102"/>
      <c r="E21" s="73"/>
      <c r="F21" s="73"/>
    </row>
    <row r="22" spans="1:11" s="59" customFormat="1" ht="24.75" customHeight="1">
      <c r="A22" s="391" t="s">
        <v>31</v>
      </c>
      <c r="B22" s="391" t="s">
        <v>49</v>
      </c>
      <c r="C22" s="391" t="s">
        <v>71</v>
      </c>
      <c r="D22" s="394" t="s">
        <v>80</v>
      </c>
    </row>
    <row r="23" spans="1:11" s="59" customFormat="1" ht="25.5" customHeight="1">
      <c r="A23" s="392"/>
      <c r="B23" s="392"/>
      <c r="C23" s="392"/>
      <c r="D23" s="395"/>
    </row>
    <row r="24" spans="1:11" s="59" customFormat="1">
      <c r="A24" s="72">
        <v>1</v>
      </c>
      <c r="B24" s="72">
        <v>2</v>
      </c>
      <c r="C24" s="72">
        <v>3</v>
      </c>
      <c r="D24" s="72">
        <v>4</v>
      </c>
    </row>
    <row r="25" spans="1:11" s="59" customFormat="1">
      <c r="A25" s="386" t="s">
        <v>220</v>
      </c>
      <c r="B25" s="387"/>
      <c r="C25" s="387"/>
      <c r="D25" s="388"/>
    </row>
    <row r="26" spans="1:11" s="59" customFormat="1" ht="31.9" customHeight="1">
      <c r="A26" s="68">
        <v>1</v>
      </c>
      <c r="B26" s="71" t="s">
        <v>50</v>
      </c>
      <c r="C26" s="71" t="s">
        <v>70</v>
      </c>
      <c r="D26" s="70">
        <v>89915.62</v>
      </c>
      <c r="E26" s="69"/>
      <c r="F26" s="44"/>
    </row>
    <row r="27" spans="1:11" s="59" customFormat="1" ht="31.9" customHeight="1">
      <c r="A27" s="68">
        <v>2</v>
      </c>
      <c r="B27" s="71" t="s">
        <v>0</v>
      </c>
      <c r="C27" s="71" t="s">
        <v>72</v>
      </c>
      <c r="D27" s="70">
        <v>1890453.84</v>
      </c>
      <c r="E27" s="69"/>
      <c r="F27" s="44"/>
    </row>
    <row r="28" spans="1:11" s="59" customFormat="1">
      <c r="A28" s="68">
        <v>3</v>
      </c>
      <c r="B28" s="71" t="s">
        <v>232</v>
      </c>
      <c r="C28" s="71" t="s">
        <v>154</v>
      </c>
      <c r="D28" s="70">
        <v>24983.09</v>
      </c>
      <c r="E28" s="69"/>
      <c r="F28" s="1">
        <v>2.0053525471981701</v>
      </c>
      <c r="G28" s="1">
        <f>H28-F28</f>
        <v>0.40107050943963002</v>
      </c>
      <c r="H28" s="1">
        <v>2.4064230566378</v>
      </c>
    </row>
    <row r="29" spans="1:11" s="59" customFormat="1" ht="38.25" hidden="1">
      <c r="A29" s="68">
        <v>4</v>
      </c>
      <c r="B29" s="71" t="s">
        <v>156</v>
      </c>
      <c r="C29" s="71" t="s">
        <v>227</v>
      </c>
      <c r="D29" s="70">
        <v>0</v>
      </c>
      <c r="E29" s="69"/>
      <c r="F29" s="1"/>
      <c r="G29" s="1"/>
      <c r="H29" s="1"/>
    </row>
    <row r="30" spans="1:11" s="59" customFormat="1">
      <c r="A30" s="68"/>
      <c r="B30" s="67" t="s">
        <v>51</v>
      </c>
      <c r="C30" s="67"/>
      <c r="D30" s="66">
        <v>2005352.55</v>
      </c>
      <c r="E30" s="60"/>
      <c r="F30" s="1"/>
      <c r="G30" s="1"/>
      <c r="H30" s="1"/>
    </row>
    <row r="31" spans="1:11" s="59" customFormat="1" ht="17.25" customHeight="1">
      <c r="A31" s="64"/>
      <c r="B31" s="63" t="s">
        <v>64</v>
      </c>
      <c r="C31" s="62"/>
      <c r="D31" s="61">
        <v>2005352.55</v>
      </c>
      <c r="E31" s="60"/>
      <c r="F31" s="45">
        <f>F28*1000000</f>
        <v>2005352.55</v>
      </c>
      <c r="G31" s="45">
        <f>G28*1000000</f>
        <v>401070.51</v>
      </c>
      <c r="H31" s="45">
        <f>H28*1000000</f>
        <v>2406423.06</v>
      </c>
    </row>
    <row r="32" spans="1:11" s="59" customFormat="1" ht="17.25" customHeight="1">
      <c r="A32" s="64"/>
      <c r="B32" s="63" t="s">
        <v>245</v>
      </c>
      <c r="C32" s="62"/>
      <c r="D32" s="61">
        <v>1905084.92</v>
      </c>
      <c r="E32" s="60"/>
      <c r="F32" s="45"/>
      <c r="G32" s="45"/>
      <c r="H32" s="45"/>
    </row>
    <row r="33" spans="1:8" s="59" customFormat="1" ht="17.25" customHeight="1">
      <c r="A33" s="64"/>
      <c r="B33" s="63" t="s">
        <v>62</v>
      </c>
      <c r="C33" s="62"/>
      <c r="D33" s="61">
        <v>381016.98</v>
      </c>
      <c r="E33" s="65"/>
      <c r="F33" s="44"/>
    </row>
    <row r="34" spans="1:8" s="59" customFormat="1" ht="17.25" customHeight="1">
      <c r="A34" s="64"/>
      <c r="B34" s="63" t="s">
        <v>63</v>
      </c>
      <c r="C34" s="62"/>
      <c r="D34" s="61">
        <v>2286101.9</v>
      </c>
      <c r="E34" s="108"/>
      <c r="F34" s="60">
        <f>D30-F31</f>
        <v>0</v>
      </c>
      <c r="H34" s="60">
        <f>H31-D34</f>
        <v>120321.16</v>
      </c>
    </row>
    <row r="35" spans="1:8" s="54" customFormat="1">
      <c r="A35" s="58"/>
      <c r="B35" s="58"/>
      <c r="C35" s="58"/>
      <c r="D35" s="57"/>
      <c r="E35" s="56"/>
      <c r="F35" s="55"/>
    </row>
    <row r="36" spans="1:8" hidden="1">
      <c r="A36" s="53"/>
      <c r="B36" s="53"/>
      <c r="C36" s="53"/>
      <c r="D36" s="53"/>
      <c r="E36" s="53"/>
    </row>
    <row r="37" spans="1:8">
      <c r="A37" s="53"/>
      <c r="B37" s="53"/>
      <c r="C37" s="53"/>
      <c r="D37" s="53"/>
      <c r="E37" s="53"/>
    </row>
    <row r="38" spans="1:8" s="1" customFormat="1" ht="15.75">
      <c r="B38" s="52" t="s">
        <v>258</v>
      </c>
      <c r="C38" s="359" t="s">
        <v>259</v>
      </c>
      <c r="D38" s="377"/>
    </row>
    <row r="39" spans="1:8" s="1" customFormat="1">
      <c r="B39" s="52"/>
      <c r="C39" s="52"/>
      <c r="D39" s="378"/>
    </row>
    <row r="40" spans="1:8" s="1" customFormat="1" ht="47.25" customHeight="1">
      <c r="B40" s="52" t="s">
        <v>260</v>
      </c>
      <c r="C40" s="359" t="s">
        <v>261</v>
      </c>
      <c r="D40" s="377"/>
    </row>
    <row r="41" spans="1:8" s="1" customFormat="1" ht="0.75" customHeight="1">
      <c r="B41" s="52"/>
      <c r="C41" s="52"/>
      <c r="D41" s="378"/>
    </row>
    <row r="42" spans="1:8" s="1" customFormat="1" ht="32.25" customHeight="1">
      <c r="B42" s="360" t="s">
        <v>47</v>
      </c>
      <c r="C42" s="52"/>
      <c r="D42" s="377"/>
    </row>
    <row r="43" spans="1:8" s="1" customFormat="1">
      <c r="B43" s="361" t="s">
        <v>262</v>
      </c>
      <c r="C43" s="362" t="s">
        <v>263</v>
      </c>
      <c r="D43" s="378"/>
    </row>
    <row r="44" spans="1:8" s="1" customFormat="1" ht="36" customHeight="1">
      <c r="B44" s="52"/>
      <c r="C44" s="52"/>
      <c r="D44" s="377"/>
    </row>
    <row r="45" spans="1:8" ht="15.75">
      <c r="B45" s="297"/>
      <c r="C45" s="3"/>
      <c r="D45" s="378"/>
    </row>
    <row r="46" spans="1:8" ht="15.75">
      <c r="B46" s="297"/>
      <c r="C46" s="297"/>
      <c r="D46" s="297"/>
    </row>
  </sheetData>
  <mergeCells count="16">
    <mergeCell ref="A17:D17"/>
    <mergeCell ref="D22:D23"/>
    <mergeCell ref="A20:D20"/>
    <mergeCell ref="A19:B19"/>
    <mergeCell ref="C19:D19"/>
    <mergeCell ref="A25:D25"/>
    <mergeCell ref="H20:K20"/>
    <mergeCell ref="A21:B21"/>
    <mergeCell ref="A22:A23"/>
    <mergeCell ref="B22:B23"/>
    <mergeCell ref="C22:C23"/>
    <mergeCell ref="C5:D5"/>
    <mergeCell ref="C8:D8"/>
    <mergeCell ref="C10:D10"/>
    <mergeCell ref="C11:D11"/>
    <mergeCell ref="A16:D16"/>
  </mergeCells>
  <printOptions horizontalCentered="1"/>
  <pageMargins left="0.59055118110236227" right="0.19685039370078741" top="0.55118110236220474" bottom="0.35433070866141736"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tabSelected="1" zoomScale="90" zoomScaleNormal="90" zoomScaleSheetLayoutView="130" workbookViewId="0">
      <selection activeCell="B10" sqref="B10"/>
    </sheetView>
  </sheetViews>
  <sheetFormatPr defaultColWidth="10.28515625" defaultRowHeight="12.75"/>
  <cols>
    <col min="1" max="1" width="3.85546875" style="1" customWidth="1"/>
    <col min="2" max="2" width="38.85546875" style="1" customWidth="1"/>
    <col min="3" max="3" width="35.28515625" style="1" customWidth="1"/>
    <col min="4" max="4" width="23.7109375" style="1" customWidth="1"/>
    <col min="5" max="5" width="18.140625" style="1" customWidth="1"/>
    <col min="6" max="6" width="10.28515625" style="1"/>
    <col min="7" max="7" width="12.5703125" style="1" customWidth="1"/>
    <col min="8" max="8" width="10.5703125" style="1" bestFit="1" customWidth="1"/>
    <col min="9" max="16384" width="10.28515625" style="1"/>
  </cols>
  <sheetData>
    <row r="1" spans="1:7" ht="6.6" customHeight="1">
      <c r="A1" s="6"/>
      <c r="B1" s="40"/>
      <c r="C1" s="6"/>
    </row>
    <row r="2" spans="1:7" ht="21" customHeight="1">
      <c r="A2" s="404" t="s">
        <v>73</v>
      </c>
      <c r="B2" s="404"/>
      <c r="C2" s="404"/>
      <c r="D2" s="404"/>
      <c r="E2" s="404"/>
    </row>
    <row r="3" spans="1:7">
      <c r="A3" s="405" t="s">
        <v>52</v>
      </c>
      <c r="B3" s="405"/>
      <c r="C3" s="405"/>
      <c r="D3" s="405"/>
      <c r="E3" s="405"/>
      <c r="F3" s="39"/>
    </row>
    <row r="4" spans="1:7" ht="34.5" customHeight="1">
      <c r="A4" s="406"/>
      <c r="B4" s="406"/>
      <c r="C4" s="406"/>
      <c r="D4" s="406"/>
      <c r="E4" s="406"/>
      <c r="F4" s="39"/>
    </row>
    <row r="5" spans="1:7" ht="61.5" customHeight="1">
      <c r="A5" s="410" t="e">
        <f>'№1 Расчет ПИР'!H20:K20</f>
        <v>#VALUE!</v>
      </c>
      <c r="B5" s="410"/>
      <c r="C5" s="410"/>
      <c r="D5" s="410"/>
      <c r="E5" s="410"/>
      <c r="F5" s="96"/>
    </row>
    <row r="6" spans="1:7" ht="15.75" customHeight="1">
      <c r="A6" s="354"/>
      <c r="B6" s="354"/>
      <c r="C6" s="354"/>
      <c r="D6" s="354"/>
      <c r="E6" s="354"/>
      <c r="F6" s="96"/>
    </row>
    <row r="7" spans="1:7" ht="21.75" customHeight="1">
      <c r="A7" s="354"/>
      <c r="B7" s="354"/>
      <c r="C7" s="354"/>
      <c r="D7" s="354"/>
      <c r="E7" s="354"/>
      <c r="F7" s="96"/>
    </row>
    <row r="8" spans="1:7" ht="19.5" customHeight="1">
      <c r="A8" s="354"/>
      <c r="B8" s="354"/>
      <c r="C8" s="354"/>
      <c r="D8" s="354"/>
      <c r="E8" s="354"/>
      <c r="F8" s="96"/>
    </row>
    <row r="9" spans="1:7" ht="3" customHeight="1">
      <c r="A9" s="354"/>
      <c r="B9" s="354"/>
      <c r="C9" s="354"/>
      <c r="D9" s="354"/>
      <c r="E9" s="354"/>
      <c r="F9" s="96"/>
    </row>
    <row r="10" spans="1:7" ht="24" customHeight="1">
      <c r="A10" s="354"/>
      <c r="B10" s="354"/>
      <c r="C10" s="417"/>
      <c r="D10" s="417"/>
      <c r="E10" s="354"/>
      <c r="F10" s="96"/>
    </row>
    <row r="11" spans="1:7" ht="20.25" customHeight="1">
      <c r="A11" s="354"/>
      <c r="B11" s="354"/>
      <c r="C11" s="417"/>
      <c r="D11" s="417"/>
      <c r="E11" s="354"/>
      <c r="F11" s="96"/>
    </row>
    <row r="12" spans="1:7" ht="48.75" customHeight="1">
      <c r="A12" s="354"/>
      <c r="B12" s="354"/>
      <c r="C12" s="354"/>
      <c r="D12" s="354"/>
      <c r="E12" s="354"/>
      <c r="F12" s="96"/>
    </row>
    <row r="13" spans="1:7" ht="48.75" customHeight="1">
      <c r="A13" s="354"/>
      <c r="B13" s="354"/>
      <c r="C13" s="354"/>
      <c r="D13" s="354"/>
      <c r="E13" s="354"/>
      <c r="F13" s="96"/>
    </row>
    <row r="14" spans="1:7" ht="48.75" customHeight="1">
      <c r="A14" s="354"/>
      <c r="B14" s="354"/>
      <c r="C14" s="354"/>
      <c r="D14" s="354"/>
      <c r="E14" s="354"/>
      <c r="F14" s="96"/>
    </row>
    <row r="15" spans="1:7" ht="48.75" customHeight="1">
      <c r="A15" s="354"/>
      <c r="B15" s="354"/>
      <c r="C15" s="354"/>
      <c r="D15" s="354"/>
      <c r="E15" s="354"/>
      <c r="F15" s="96"/>
    </row>
    <row r="16" spans="1:7">
      <c r="A16" s="413" t="s">
        <v>246</v>
      </c>
      <c r="B16" s="413"/>
      <c r="C16" s="413"/>
      <c r="D16" s="413"/>
      <c r="E16" s="413"/>
      <c r="F16" s="97"/>
      <c r="G16" s="2"/>
    </row>
    <row r="17" spans="1:11" ht="21" customHeight="1">
      <c r="A17" s="103" t="s">
        <v>247</v>
      </c>
      <c r="B17" s="103"/>
      <c r="C17" s="103"/>
      <c r="D17" s="103"/>
      <c r="E17" s="104" t="s">
        <v>83</v>
      </c>
      <c r="F17" s="97"/>
      <c r="G17" s="2"/>
    </row>
    <row r="18" spans="1:11" ht="13.5" customHeight="1">
      <c r="A18" s="103"/>
      <c r="B18" s="103"/>
      <c r="C18" s="103"/>
      <c r="D18" s="103"/>
      <c r="E18" s="104"/>
      <c r="F18" s="97"/>
      <c r="G18" s="2"/>
    </row>
    <row r="19" spans="1:11" ht="69.75" customHeight="1">
      <c r="A19" s="397" t="s">
        <v>264</v>
      </c>
      <c r="B19" s="397"/>
      <c r="C19" s="416" t="s">
        <v>249</v>
      </c>
      <c r="D19" s="416"/>
      <c r="E19" s="2"/>
      <c r="F19" s="97"/>
      <c r="G19" s="2"/>
    </row>
    <row r="20" spans="1:11">
      <c r="A20" s="357"/>
      <c r="B20" s="358"/>
      <c r="C20" s="358"/>
      <c r="D20" s="358"/>
      <c r="E20" s="37" t="s">
        <v>67</v>
      </c>
      <c r="F20" s="96"/>
      <c r="H20" s="2" t="s">
        <v>248</v>
      </c>
      <c r="I20" s="2"/>
      <c r="J20" s="2"/>
      <c r="K20" s="2"/>
    </row>
    <row r="21" spans="1:11">
      <c r="A21" s="36">
        <v>1</v>
      </c>
      <c r="B21" s="36">
        <v>2</v>
      </c>
      <c r="C21" s="36">
        <v>3</v>
      </c>
      <c r="D21" s="36">
        <v>4</v>
      </c>
      <c r="E21" s="36">
        <v>5</v>
      </c>
      <c r="F21" s="96"/>
    </row>
    <row r="22" spans="1:11">
      <c r="A22" s="407" t="s">
        <v>53</v>
      </c>
      <c r="B22" s="408"/>
      <c r="C22" s="408"/>
      <c r="D22" s="408"/>
      <c r="E22" s="409"/>
      <c r="F22" s="96"/>
    </row>
    <row r="23" spans="1:11" ht="28.15" customHeight="1">
      <c r="A23" s="414">
        <v>1</v>
      </c>
      <c r="B23" s="411" t="s">
        <v>234</v>
      </c>
      <c r="C23" s="29" t="s">
        <v>244</v>
      </c>
      <c r="D23" s="98" t="s">
        <v>235</v>
      </c>
      <c r="E23" s="28">
        <f>3284*1.2*H23</f>
        <v>4926</v>
      </c>
      <c r="F23" s="96"/>
      <c r="G23" s="1">
        <f>(0*10+0*50)/10000</f>
        <v>0</v>
      </c>
      <c r="H23" s="1">
        <f>0.25*5</f>
        <v>1.25</v>
      </c>
    </row>
    <row r="24" spans="1:11" ht="58.5" customHeight="1">
      <c r="A24" s="415"/>
      <c r="B24" s="412"/>
      <c r="C24" s="29" t="s">
        <v>92</v>
      </c>
      <c r="D24" s="29" t="s">
        <v>236</v>
      </c>
      <c r="E24" s="28">
        <f>1067*1.55*1.75*H23</f>
        <v>3617.8</v>
      </c>
      <c r="F24" s="96"/>
    </row>
    <row r="25" spans="1:11">
      <c r="A25" s="35"/>
      <c r="B25" s="34"/>
      <c r="C25" s="99" t="s">
        <v>54</v>
      </c>
      <c r="D25" s="99"/>
      <c r="E25" s="33">
        <f>E23</f>
        <v>4926</v>
      </c>
    </row>
    <row r="26" spans="1:11">
      <c r="A26" s="35"/>
      <c r="B26" s="34"/>
      <c r="C26" s="99" t="s">
        <v>55</v>
      </c>
      <c r="D26" s="99"/>
      <c r="E26" s="33">
        <f>E24</f>
        <v>3617.8</v>
      </c>
      <c r="F26" s="1">
        <v>42</v>
      </c>
      <c r="G26" s="1" t="s">
        <v>74</v>
      </c>
    </row>
    <row r="27" spans="1:11" hidden="1">
      <c r="A27" s="35">
        <v>3</v>
      </c>
      <c r="B27" s="34" t="str">
        <f>"Расходы  по внутреннему транспорту ("&amp;F26&amp;"км)"</f>
        <v>Расходы  по внутреннему транспорту (42км)</v>
      </c>
      <c r="C27" s="34" t="str">
        <f>"Общ.указ. т.4  - "&amp;G27*100&amp;"%"</f>
        <v>Общ.указ. т.4  - 0%</v>
      </c>
      <c r="D27" s="34" t="s">
        <v>255</v>
      </c>
      <c r="E27" s="33">
        <f>E25*G27</f>
        <v>0</v>
      </c>
      <c r="G27" s="78">
        <f>IF(F26&lt;5,8.75%,IF(F26&lt;10,11.25%,IF(F26&lt;15,13.75%,IF(F26&lt;20,16.25%,IF(F26&lt;25,18.75%,0)))))</f>
        <v>0</v>
      </c>
    </row>
    <row r="28" spans="1:11">
      <c r="A28" s="35">
        <v>2</v>
      </c>
      <c r="B28" s="34" t="str">
        <f>"Расходы  по внешнему транспорту ("&amp;F26&amp;"км)"</f>
        <v>Расходы  по внешнему транспорту (42км)</v>
      </c>
      <c r="C28" s="34" t="str">
        <f>"Общ.указ. т.5  - "&amp;G28*100&amp;"%"</f>
        <v>Общ.указ. т.5  - 14%</v>
      </c>
      <c r="D28" s="34" t="s">
        <v>256</v>
      </c>
      <c r="E28" s="33">
        <f>E25*G28</f>
        <v>689.64</v>
      </c>
      <c r="G28" s="1">
        <f>IF(F26&lt;25,0,IF(F26&lt;100,14%,19.6%))</f>
        <v>0.14000000000000001</v>
      </c>
    </row>
    <row r="29" spans="1:11">
      <c r="A29" s="35">
        <v>3</v>
      </c>
      <c r="B29" s="34" t="s">
        <v>56</v>
      </c>
      <c r="C29" s="34" t="s">
        <v>65</v>
      </c>
      <c r="D29" s="34" t="s">
        <v>257</v>
      </c>
      <c r="E29" s="33">
        <f>ROUND(E25+E27,2)*0.06*2.5</f>
        <v>738.9</v>
      </c>
      <c r="F29" s="96"/>
      <c r="G29" s="78"/>
    </row>
    <row r="30" spans="1:11">
      <c r="A30" s="35"/>
      <c r="B30" s="105" t="s">
        <v>75</v>
      </c>
      <c r="C30" s="34"/>
      <c r="D30" s="99" t="s">
        <v>12</v>
      </c>
      <c r="E30" s="91">
        <f>E25+E26+E28+E29+E27</f>
        <v>9972.34</v>
      </c>
      <c r="G30" s="78"/>
    </row>
    <row r="31" spans="1:11">
      <c r="A31" s="35">
        <v>4</v>
      </c>
      <c r="B31" s="106" t="s">
        <v>76</v>
      </c>
      <c r="C31" s="34" t="s">
        <v>77</v>
      </c>
      <c r="D31" s="34" t="s">
        <v>191</v>
      </c>
      <c r="E31" s="33">
        <f>480*5</f>
        <v>2400</v>
      </c>
      <c r="F31" s="96"/>
      <c r="G31" s="78"/>
    </row>
    <row r="32" spans="1:11">
      <c r="A32" s="35"/>
      <c r="B32" s="63" t="s">
        <v>245</v>
      </c>
      <c r="C32" s="34"/>
      <c r="D32" s="34" t="e">
        <v>#VALUE!</v>
      </c>
      <c r="E32" s="33"/>
      <c r="F32" s="96"/>
      <c r="G32" s="78"/>
    </row>
    <row r="33" spans="1:8" ht="25.5">
      <c r="A33" s="35">
        <v>5</v>
      </c>
      <c r="B33" s="106" t="s">
        <v>78</v>
      </c>
      <c r="C33" s="34" t="s">
        <v>81</v>
      </c>
      <c r="D33" s="34" t="e">
        <v>#VALUE!</v>
      </c>
      <c r="E33" s="33">
        <f>E30*4%</f>
        <v>398.89</v>
      </c>
      <c r="F33" s="96"/>
      <c r="G33" s="78"/>
    </row>
    <row r="34" spans="1:8">
      <c r="A34" s="35">
        <v>6</v>
      </c>
      <c r="B34" s="34" t="s">
        <v>57</v>
      </c>
      <c r="C34" s="34" t="s">
        <v>58</v>
      </c>
      <c r="D34" s="34" t="e">
        <v>#VALUE!</v>
      </c>
      <c r="E34" s="33">
        <f>80*10</f>
        <v>800</v>
      </c>
      <c r="F34" s="96"/>
      <c r="G34" s="78"/>
    </row>
    <row r="35" spans="1:8">
      <c r="A35" s="35">
        <v>7</v>
      </c>
      <c r="B35" s="34" t="s">
        <v>59</v>
      </c>
      <c r="C35" s="34" t="s">
        <v>60</v>
      </c>
      <c r="D35" s="34" t="s">
        <v>237</v>
      </c>
      <c r="E35" s="33">
        <f>80*10</f>
        <v>800</v>
      </c>
      <c r="F35" s="96"/>
      <c r="G35" s="78"/>
    </row>
    <row r="36" spans="1:8">
      <c r="A36" s="35"/>
      <c r="B36" s="34"/>
      <c r="C36" s="99" t="s">
        <v>12</v>
      </c>
      <c r="D36" s="34"/>
      <c r="E36" s="91">
        <f>SUM(E30:E35)</f>
        <v>14371.23</v>
      </c>
      <c r="G36" s="81"/>
    </row>
    <row r="37" spans="1:8">
      <c r="A37" s="35"/>
      <c r="B37" s="34"/>
      <c r="C37" s="34"/>
      <c r="D37" s="50"/>
      <c r="E37" s="33"/>
      <c r="G37" s="78"/>
    </row>
    <row r="38" spans="1:8" s="77" customFormat="1" ht="43.15" customHeight="1">
      <c r="A38" s="47">
        <v>8</v>
      </c>
      <c r="B38" s="399" t="s">
        <v>229</v>
      </c>
      <c r="C38" s="400"/>
      <c r="D38" s="110"/>
      <c r="E38" s="374">
        <f>E36*6.11</f>
        <v>87808.22</v>
      </c>
    </row>
    <row r="39" spans="1:8" ht="33" customHeight="1">
      <c r="A39" s="35">
        <v>9</v>
      </c>
      <c r="B39" s="399" t="s">
        <v>221</v>
      </c>
      <c r="C39" s="400"/>
      <c r="D39" s="381"/>
      <c r="E39" s="372">
        <f>E38*(100+104.8)/200</f>
        <v>89915.62</v>
      </c>
      <c r="F39" s="5"/>
      <c r="G39" s="5"/>
      <c r="H39" s="5"/>
    </row>
    <row r="40" spans="1:8" ht="20.45" customHeight="1">
      <c r="A40" s="100"/>
      <c r="B40" s="401" t="s">
        <v>51</v>
      </c>
      <c r="C40" s="402"/>
      <c r="D40" s="403"/>
      <c r="E40" s="375">
        <f>E39</f>
        <v>89915.62</v>
      </c>
    </row>
    <row r="41" spans="1:8" ht="0.75" customHeight="1">
      <c r="D41" s="5"/>
    </row>
    <row r="42" spans="1:8" ht="32.25" customHeight="1">
      <c r="B42" s="298" t="s">
        <v>225</v>
      </c>
      <c r="C42" s="297"/>
      <c r="D42" s="298"/>
      <c r="E42" s="297"/>
    </row>
    <row r="43" spans="1:8" ht="15.75">
      <c r="B43" s="298" t="s">
        <v>226</v>
      </c>
      <c r="D43" s="377"/>
      <c r="E43" s="300" t="s">
        <v>207</v>
      </c>
    </row>
    <row r="44" spans="1:8" ht="15" customHeight="1">
      <c r="B44" s="4"/>
      <c r="D44" s="378"/>
      <c r="E44" s="41" t="s">
        <v>1</v>
      </c>
    </row>
    <row r="45" spans="1:8" ht="87.75" customHeight="1">
      <c r="B45" s="298" t="s">
        <v>68</v>
      </c>
      <c r="D45" s="377"/>
      <c r="E45" s="300" t="s">
        <v>79</v>
      </c>
    </row>
    <row r="46" spans="1:8" ht="31.5" customHeight="1">
      <c r="B46" s="4"/>
      <c r="D46" s="3" t="s">
        <v>2</v>
      </c>
      <c r="E46" s="41" t="s">
        <v>1</v>
      </c>
    </row>
    <row r="47" spans="1:8" ht="39" customHeight="1">
      <c r="B47" s="298" t="s">
        <v>86</v>
      </c>
      <c r="D47" s="296"/>
      <c r="E47" s="301" t="s">
        <v>85</v>
      </c>
    </row>
    <row r="48" spans="1:8" ht="16.5" customHeight="1">
      <c r="B48" s="4"/>
      <c r="D48" s="3" t="s">
        <v>2</v>
      </c>
      <c r="E48" s="41" t="s">
        <v>1</v>
      </c>
    </row>
    <row r="49" spans="2:5" ht="39" customHeight="1">
      <c r="B49" s="295" t="s">
        <v>223</v>
      </c>
      <c r="D49" s="296"/>
      <c r="E49" s="302" t="s">
        <v>224</v>
      </c>
    </row>
    <row r="50" spans="2:5">
      <c r="D50" s="3" t="s">
        <v>2</v>
      </c>
      <c r="E50" s="3" t="s">
        <v>1</v>
      </c>
    </row>
  </sheetData>
  <mergeCells count="15">
    <mergeCell ref="B38:C38"/>
    <mergeCell ref="B40:D40"/>
    <mergeCell ref="A2:E2"/>
    <mergeCell ref="A3:E3"/>
    <mergeCell ref="A4:E4"/>
    <mergeCell ref="A22:E22"/>
    <mergeCell ref="A5:E5"/>
    <mergeCell ref="B23:B24"/>
    <mergeCell ref="B39:C39"/>
    <mergeCell ref="A16:E16"/>
    <mergeCell ref="A23:A24"/>
    <mergeCell ref="A19:B19"/>
    <mergeCell ref="C19:D19"/>
    <mergeCell ref="C10:D10"/>
    <mergeCell ref="C11:D11"/>
  </mergeCells>
  <pageMargins left="0.39370078740157483" right="0.27559055118110237" top="0.39370078740157483" bottom="0.39370078740157483" header="0.27559055118110237" footer="0.23622047244094491"/>
  <pageSetup paperSize="9" scale="8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67"/>
  <sheetViews>
    <sheetView tabSelected="1" view="pageBreakPreview" topLeftCell="A39" zoomScale="120" zoomScaleNormal="100" zoomScaleSheetLayoutView="120" workbookViewId="0">
      <selection activeCell="B10" sqref="B10"/>
    </sheetView>
  </sheetViews>
  <sheetFormatPr defaultColWidth="10.28515625" defaultRowHeight="12.75" outlineLevelCol="3"/>
  <cols>
    <col min="1" max="1" width="3.85546875" style="1" customWidth="1"/>
    <col min="2" max="2" width="53.28515625" style="1" customWidth="1"/>
    <col min="3" max="3" width="37.7109375" style="1" customWidth="1"/>
    <col min="4" max="4" width="19.7109375" style="1" customWidth="1"/>
    <col min="5" max="5" width="12.85546875" style="1" customWidth="1"/>
    <col min="6" max="6" width="18" style="1" customWidth="1"/>
    <col min="7" max="7" width="14.85546875" style="1" customWidth="1" outlineLevel="3"/>
    <col min="8" max="8" width="10.28515625" style="1" outlineLevel="3"/>
    <col min="9" max="9" width="10.140625" style="1" customWidth="1"/>
    <col min="10" max="10" width="12.5703125" style="1" customWidth="1"/>
    <col min="11" max="16384" width="10.28515625" style="1"/>
  </cols>
  <sheetData>
    <row r="1" spans="1:7" ht="14.25" customHeight="1">
      <c r="A1" s="404" t="s">
        <v>69</v>
      </c>
      <c r="B1" s="404"/>
      <c r="C1" s="404"/>
      <c r="D1" s="404"/>
      <c r="E1" s="404"/>
    </row>
    <row r="2" spans="1:7">
      <c r="A2" s="421" t="s">
        <v>36</v>
      </c>
      <c r="B2" s="421"/>
      <c r="C2" s="421"/>
      <c r="D2" s="421"/>
      <c r="E2" s="421"/>
      <c r="F2" s="39"/>
    </row>
    <row r="3" spans="1:7" ht="5.25" customHeight="1">
      <c r="A3" s="422"/>
      <c r="B3" s="422"/>
      <c r="C3" s="422"/>
      <c r="D3" s="422"/>
      <c r="E3" s="422"/>
      <c r="F3" s="39"/>
    </row>
    <row r="4" spans="1:7" ht="34.5" customHeight="1">
      <c r="A4" s="103"/>
      <c r="B4" s="103"/>
      <c r="C4" s="103"/>
      <c r="D4" s="103"/>
      <c r="E4" s="103"/>
      <c r="F4" s="2"/>
      <c r="G4" s="2"/>
    </row>
    <row r="5" spans="1:7" ht="61.5" customHeight="1">
      <c r="A5" s="410" t="str">
        <f>'№1 Расчет ПИР'!$H$20</f>
        <v xml:space="preserve">по объекту: </v>
      </c>
      <c r="B5" s="410"/>
      <c r="C5" s="410"/>
      <c r="D5" s="410"/>
      <c r="E5" s="410"/>
    </row>
    <row r="6" spans="1:7" ht="15.75" customHeight="1">
      <c r="A6" s="354"/>
      <c r="B6" s="354"/>
      <c r="C6" s="354"/>
      <c r="D6" s="354"/>
      <c r="E6" s="354"/>
    </row>
    <row r="7" spans="1:7" ht="21.75" customHeight="1">
      <c r="A7" s="354"/>
      <c r="B7" s="354"/>
      <c r="C7" s="354"/>
      <c r="D7" s="354"/>
      <c r="E7" s="354"/>
    </row>
    <row r="8" spans="1:7" ht="19.5" customHeight="1">
      <c r="A8" s="354"/>
      <c r="B8" s="354"/>
      <c r="C8" s="354"/>
      <c r="D8" s="354"/>
      <c r="E8" s="354"/>
    </row>
    <row r="9" spans="1:7" ht="3" customHeight="1">
      <c r="A9" s="354"/>
      <c r="B9" s="354"/>
      <c r="C9" s="354"/>
      <c r="D9" s="354"/>
      <c r="E9" s="354"/>
    </row>
    <row r="10" spans="1:7" ht="24" customHeight="1">
      <c r="A10" s="354"/>
      <c r="B10" s="354"/>
      <c r="C10" s="417"/>
      <c r="D10" s="417"/>
      <c r="E10" s="354"/>
    </row>
    <row r="11" spans="1:7" ht="20.25" customHeight="1">
      <c r="A11" s="354"/>
      <c r="B11" s="354"/>
      <c r="C11" s="417"/>
      <c r="D11" s="417"/>
      <c r="E11" s="354"/>
    </row>
    <row r="12" spans="1:7" ht="33.75" customHeight="1">
      <c r="A12" s="354"/>
      <c r="B12" s="354"/>
      <c r="C12" s="354"/>
      <c r="D12" s="354"/>
      <c r="E12" s="354"/>
    </row>
    <row r="13" spans="1:7" ht="33.75" customHeight="1">
      <c r="A13" s="354"/>
      <c r="B13" s="354"/>
      <c r="C13" s="354"/>
      <c r="D13" s="354"/>
      <c r="E13" s="354"/>
    </row>
    <row r="14" spans="1:7" ht="33.75" customHeight="1">
      <c r="A14" s="354"/>
      <c r="B14" s="354"/>
      <c r="C14" s="354"/>
      <c r="D14" s="354"/>
      <c r="E14" s="354"/>
    </row>
    <row r="15" spans="1:7" ht="33.75" customHeight="1">
      <c r="A15" s="354"/>
      <c r="B15" s="354"/>
      <c r="C15" s="354"/>
      <c r="D15" s="354"/>
      <c r="E15" s="354"/>
    </row>
    <row r="16" spans="1:7" ht="14.25" customHeight="1">
      <c r="A16" s="427" t="s">
        <v>246</v>
      </c>
      <c r="B16" s="427"/>
      <c r="C16" s="427"/>
      <c r="D16" s="427"/>
      <c r="E16" s="427"/>
    </row>
    <row r="17" spans="1:11" ht="21" customHeight="1">
      <c r="A17" s="2" t="s">
        <v>247</v>
      </c>
      <c r="B17" s="2"/>
      <c r="C17" s="2"/>
      <c r="D17" s="2"/>
      <c r="E17" s="104" t="s">
        <v>83</v>
      </c>
      <c r="F17" s="2"/>
    </row>
    <row r="18" spans="1:11" ht="12" customHeight="1">
      <c r="A18" s="2"/>
      <c r="B18" s="2"/>
      <c r="C18" s="2"/>
      <c r="D18" s="2"/>
      <c r="E18" s="104"/>
      <c r="F18" s="2"/>
    </row>
    <row r="19" spans="1:11" ht="69.75" customHeight="1">
      <c r="A19" s="397" t="s">
        <v>264</v>
      </c>
      <c r="B19" s="397"/>
      <c r="C19" s="416" t="s">
        <v>249</v>
      </c>
      <c r="D19" s="416"/>
      <c r="E19" s="355" t="s">
        <v>67</v>
      </c>
    </row>
    <row r="20" spans="1:11" ht="178.5">
      <c r="A20" s="356"/>
      <c r="B20" s="356"/>
      <c r="C20" s="356"/>
      <c r="D20" s="356"/>
      <c r="E20" s="36">
        <v>5</v>
      </c>
      <c r="H20" s="38" t="s">
        <v>248</v>
      </c>
      <c r="I20" s="37" t="s">
        <v>30</v>
      </c>
      <c r="J20" s="37" t="s">
        <v>29</v>
      </c>
      <c r="K20" s="37" t="s">
        <v>28</v>
      </c>
    </row>
    <row r="21" spans="1:11" ht="19.5" customHeight="1">
      <c r="A21" s="407" t="s">
        <v>61</v>
      </c>
      <c r="B21" s="408"/>
      <c r="C21" s="408"/>
      <c r="D21" s="408"/>
      <c r="E21" s="409"/>
    </row>
    <row r="22" spans="1:11" ht="39.75" customHeight="1">
      <c r="A22" s="35">
        <v>1</v>
      </c>
      <c r="B22" s="87" t="s">
        <v>66</v>
      </c>
      <c r="C22" s="20" t="s">
        <v>196</v>
      </c>
      <c r="D22" s="94">
        <v>5134</v>
      </c>
      <c r="E22" s="95">
        <f>D22</f>
        <v>5134</v>
      </c>
    </row>
    <row r="23" spans="1:11" ht="24" customHeight="1">
      <c r="A23" s="35">
        <v>2</v>
      </c>
      <c r="B23" s="87" t="s">
        <v>194</v>
      </c>
      <c r="C23" s="20" t="s">
        <v>195</v>
      </c>
      <c r="D23" s="94" t="s">
        <v>202</v>
      </c>
      <c r="E23" s="95">
        <f>1187*2</f>
        <v>2374</v>
      </c>
    </row>
    <row r="24" spans="1:11">
      <c r="A24" s="25"/>
      <c r="B24" s="24"/>
      <c r="C24" s="14" t="s">
        <v>54</v>
      </c>
      <c r="D24" s="23"/>
      <c r="E24" s="22">
        <f>E22+E23</f>
        <v>7508</v>
      </c>
    </row>
    <row r="25" spans="1:11">
      <c r="A25" s="21"/>
      <c r="B25" s="82"/>
      <c r="C25" s="15" t="s">
        <v>55</v>
      </c>
      <c r="D25" s="23"/>
      <c r="E25" s="22"/>
      <c r="F25" s="1">
        <f>'1.1'!$F$26</f>
        <v>42</v>
      </c>
      <c r="G25" s="1" t="s">
        <v>74</v>
      </c>
    </row>
    <row r="26" spans="1:11" hidden="1">
      <c r="A26" s="80">
        <v>2</v>
      </c>
      <c r="B26" s="49" t="s">
        <v>84</v>
      </c>
      <c r="C26" s="49" t="str">
        <f>"Общ.указ. т.4  - "&amp;G27*100&amp;"%"</f>
        <v>Общ.указ. т.4  - 0%</v>
      </c>
      <c r="D26" s="49" t="s">
        <v>250</v>
      </c>
      <c r="E26" s="33">
        <f>E24*G27</f>
        <v>0</v>
      </c>
    </row>
    <row r="27" spans="1:11" ht="17.25" customHeight="1">
      <c r="A27" s="80">
        <f>A23+1</f>
        <v>3</v>
      </c>
      <c r="B27" s="79" t="str">
        <f>"Расходы  по внешнему транспорту ("&amp;F25&amp;"км)"</f>
        <v>Расходы  по внешнему транспорту (42км)</v>
      </c>
      <c r="C27" s="79" t="str">
        <f>"Общ.указ. т.5  - "&amp;G28*100&amp;"%"</f>
        <v>Общ.указ. т.5  - 14%</v>
      </c>
      <c r="D27" s="79" t="s">
        <v>251</v>
      </c>
      <c r="E27" s="46">
        <f>E24*G28</f>
        <v>1051.1199999999999</v>
      </c>
      <c r="G27" s="1">
        <f>IF(F25&lt;5,8.75%,IF(F25&lt;10,11.25%,IF(F25&lt;15,13.75%,IF(F25&lt;20,16.25%,IF(F25&lt;25,18.75%,0)))))</f>
        <v>0</v>
      </c>
    </row>
    <row r="28" spans="1:11" ht="18" customHeight="1">
      <c r="A28" s="80">
        <f>A27+1</f>
        <v>4</v>
      </c>
      <c r="B28" s="49" t="s">
        <v>56</v>
      </c>
      <c r="C28" s="49" t="s">
        <v>65</v>
      </c>
      <c r="D28" s="49" t="s">
        <v>252</v>
      </c>
      <c r="E28" s="33">
        <f>ROUND(E24+E26,2)*0.06*2.5</f>
        <v>1126.2</v>
      </c>
      <c r="G28" s="1">
        <f>IF(F25&lt;25,0,IF(F25&lt;100,14%,19.6%))</f>
        <v>0.14000000000000001</v>
      </c>
    </row>
    <row r="29" spans="1:11">
      <c r="A29" s="80"/>
      <c r="B29" s="49"/>
      <c r="C29" s="90" t="s">
        <v>12</v>
      </c>
      <c r="D29" s="71"/>
      <c r="E29" s="66">
        <f>SUM(E24:E28)</f>
        <v>9685.32</v>
      </c>
    </row>
    <row r="30" spans="1:11" ht="24.75" customHeight="1">
      <c r="A30" s="35">
        <f>A28+1</f>
        <v>5</v>
      </c>
      <c r="B30" s="399" t="s">
        <v>229</v>
      </c>
      <c r="C30" s="399"/>
      <c r="D30" s="79" t="s">
        <v>253</v>
      </c>
      <c r="E30" s="91">
        <f>E29*6.11</f>
        <v>59177.31</v>
      </c>
      <c r="F30" s="45"/>
    </row>
    <row r="31" spans="1:11" s="5" customFormat="1" ht="26.25" customHeight="1">
      <c r="A31" s="16">
        <f>A30+1</f>
        <v>6</v>
      </c>
      <c r="B31" s="400" t="s">
        <v>221</v>
      </c>
      <c r="C31" s="418"/>
      <c r="D31" s="20" t="s">
        <v>254</v>
      </c>
      <c r="E31" s="92">
        <f>E30*(100+104.8)/200</f>
        <v>60597.57</v>
      </c>
    </row>
    <row r="32" spans="1:11" s="5" customFormat="1" ht="26.25" customHeight="1">
      <c r="A32" s="16"/>
      <c r="B32" s="63" t="s">
        <v>245</v>
      </c>
      <c r="C32" s="348"/>
      <c r="D32" s="82" t="e">
        <v>#VALUE!</v>
      </c>
      <c r="E32" s="92"/>
    </row>
    <row r="33" spans="1:7" s="5" customFormat="1" ht="30" customHeight="1">
      <c r="A33" s="428" t="s">
        <v>213</v>
      </c>
      <c r="B33" s="428"/>
      <c r="C33" s="428"/>
      <c r="D33" s="428"/>
      <c r="E33" s="428"/>
    </row>
    <row r="34" spans="1:7" s="5" customFormat="1" ht="17.25" customHeight="1">
      <c r="A34" s="35">
        <v>1</v>
      </c>
      <c r="B34" s="20" t="s">
        <v>87</v>
      </c>
      <c r="C34" s="20" t="s">
        <v>88</v>
      </c>
      <c r="D34" s="350" t="e">
        <v>#VALUE!</v>
      </c>
      <c r="E34" s="46">
        <f>2.4*1000*1</f>
        <v>2400</v>
      </c>
    </row>
    <row r="35" spans="1:7" s="5" customFormat="1" ht="72.75" hidden="1" customHeight="1">
      <c r="A35" s="289">
        <v>2</v>
      </c>
      <c r="B35" s="288" t="s">
        <v>216</v>
      </c>
      <c r="C35" s="288" t="s">
        <v>217</v>
      </c>
      <c r="D35" s="288" t="s">
        <v>214</v>
      </c>
      <c r="E35" s="292">
        <f>(77930+22780)*0</f>
        <v>0</v>
      </c>
    </row>
    <row r="36" spans="1:7" s="5" customFormat="1" ht="48.75" hidden="1" customHeight="1">
      <c r="A36" s="289">
        <v>3</v>
      </c>
      <c r="B36" s="288" t="s">
        <v>89</v>
      </c>
      <c r="C36" s="288" t="s">
        <v>90</v>
      </c>
      <c r="D36" s="288" t="s">
        <v>91</v>
      </c>
      <c r="E36" s="292"/>
    </row>
    <row r="37" spans="1:7" s="5" customFormat="1" ht="67.5" hidden="1" customHeight="1">
      <c r="A37" s="289">
        <v>4</v>
      </c>
      <c r="B37" s="291" t="s">
        <v>218</v>
      </c>
      <c r="C37" s="291" t="s">
        <v>209</v>
      </c>
      <c r="D37" s="376" t="s">
        <v>210</v>
      </c>
      <c r="E37" s="290"/>
    </row>
    <row r="38" spans="1:7" s="5" customFormat="1" ht="96.75" hidden="1" customHeight="1">
      <c r="A38" s="289">
        <v>5</v>
      </c>
      <c r="B38" s="291" t="s">
        <v>212</v>
      </c>
      <c r="C38" s="366" t="s">
        <v>211</v>
      </c>
      <c r="D38" s="379"/>
      <c r="E38" s="370"/>
    </row>
    <row r="39" spans="1:7" s="5" customFormat="1" ht="12.75" customHeight="1">
      <c r="A39" s="35"/>
      <c r="B39" s="294"/>
      <c r="C39" s="339"/>
      <c r="D39" s="380"/>
      <c r="E39" s="371">
        <f>SUM(E34:E36)</f>
        <v>2400</v>
      </c>
    </row>
    <row r="40" spans="1:7" s="5" customFormat="1" ht="28.5" customHeight="1">
      <c r="A40" s="35">
        <v>2</v>
      </c>
      <c r="B40" s="399" t="s">
        <v>231</v>
      </c>
      <c r="C40" s="400"/>
      <c r="D40" s="380"/>
      <c r="E40" s="371">
        <f>E39*6.1</f>
        <v>14640</v>
      </c>
    </row>
    <row r="41" spans="1:7" s="5" customFormat="1" ht="0.75" customHeight="1">
      <c r="A41" s="35">
        <v>3</v>
      </c>
      <c r="B41" s="429" t="s">
        <v>221</v>
      </c>
      <c r="C41" s="430"/>
      <c r="D41" s="380"/>
      <c r="E41" s="372">
        <f>E40*(100+104.8)/200</f>
        <v>14991.36</v>
      </c>
    </row>
    <row r="42" spans="1:7" ht="32.25" customHeight="1">
      <c r="A42" s="423" t="s">
        <v>215</v>
      </c>
      <c r="B42" s="424"/>
      <c r="C42" s="424"/>
      <c r="D42" s="425"/>
      <c r="E42" s="426"/>
    </row>
    <row r="43" spans="1:7" hidden="1">
      <c r="A43" s="83">
        <v>1</v>
      </c>
      <c r="B43" s="50"/>
      <c r="C43" s="367"/>
      <c r="D43" s="110"/>
      <c r="E43" s="373"/>
    </row>
    <row r="44" spans="1:7" ht="25.5">
      <c r="A44" s="109">
        <v>1</v>
      </c>
      <c r="B44" s="50" t="s">
        <v>203</v>
      </c>
      <c r="C44" s="367" t="s">
        <v>192</v>
      </c>
      <c r="D44" s="110"/>
      <c r="E44" s="373">
        <f>((33+39.9*(0.4*1+0.6*0.5))*0.1     )*1000*1</f>
        <v>6093</v>
      </c>
      <c r="F44" s="110"/>
      <c r="G44" s="45"/>
    </row>
    <row r="45" spans="1:7">
      <c r="A45" s="112">
        <f>A44+1</f>
        <v>2</v>
      </c>
      <c r="B45" s="50" t="s">
        <v>240</v>
      </c>
      <c r="C45" s="367"/>
      <c r="D45" s="110"/>
      <c r="E45" s="373">
        <f>33.7*1000*5</f>
        <v>168500</v>
      </c>
      <c r="F45" s="110"/>
      <c r="G45" s="45"/>
    </row>
    <row r="46" spans="1:7" ht="18" customHeight="1">
      <c r="A46" s="109">
        <f t="shared" ref="A46" si="0">A45+1</f>
        <v>3</v>
      </c>
      <c r="B46" s="50" t="s">
        <v>241</v>
      </c>
      <c r="C46" s="50" t="s">
        <v>193</v>
      </c>
      <c r="D46" s="50" t="s">
        <v>206</v>
      </c>
      <c r="E46" s="51">
        <f>70*1000*2</f>
        <v>140000</v>
      </c>
      <c r="F46" s="107"/>
    </row>
    <row r="47" spans="1:7" ht="25.5">
      <c r="A47" s="293">
        <v>4</v>
      </c>
      <c r="B47" s="50" t="s">
        <v>238</v>
      </c>
      <c r="C47" s="50" t="s">
        <v>219</v>
      </c>
      <c r="D47" s="50" t="s">
        <v>239</v>
      </c>
      <c r="E47" s="51">
        <f>33700*11*0.5</f>
        <v>185350</v>
      </c>
      <c r="F47" s="107"/>
    </row>
    <row r="48" spans="1:7" ht="51">
      <c r="A48" s="109">
        <v>5</v>
      </c>
      <c r="B48" s="50" t="s">
        <v>242</v>
      </c>
      <c r="C48" s="50" t="s">
        <v>200</v>
      </c>
      <c r="D48" s="50" t="s">
        <v>204</v>
      </c>
      <c r="E48" s="51">
        <f>58.1*1000*5</f>
        <v>290500</v>
      </c>
      <c r="F48" s="107"/>
    </row>
    <row r="49" spans="1:9" ht="40.5" customHeight="1">
      <c r="A49" s="109">
        <v>6</v>
      </c>
      <c r="B49" s="50" t="s">
        <v>243</v>
      </c>
      <c r="C49" s="50" t="s">
        <v>199</v>
      </c>
      <c r="D49" s="50" t="s">
        <v>205</v>
      </c>
      <c r="E49" s="51">
        <f>17.9*1000*5</f>
        <v>89500</v>
      </c>
      <c r="F49" s="107"/>
    </row>
    <row r="50" spans="1:9">
      <c r="A50" s="35"/>
      <c r="B50" s="34"/>
      <c r="C50" s="431" t="s">
        <v>173</v>
      </c>
      <c r="D50" s="432"/>
      <c r="E50" s="33">
        <f>SUM(E44:E49)</f>
        <v>879943</v>
      </c>
      <c r="F50" s="107"/>
    </row>
    <row r="51" spans="1:9" ht="24.75" customHeight="1">
      <c r="A51" s="35"/>
      <c r="B51" s="34"/>
      <c r="C51" s="34" t="s">
        <v>197</v>
      </c>
      <c r="D51" s="34" t="s">
        <v>198</v>
      </c>
      <c r="E51" s="33">
        <f>E50*F51</f>
        <v>1230784.04</v>
      </c>
      <c r="F51" s="107">
        <v>1.39870882</v>
      </c>
      <c r="G51" s="45">
        <f>'№1 Расчет ПИР'!$F$34</f>
        <v>0</v>
      </c>
    </row>
    <row r="52" spans="1:9">
      <c r="A52" s="111"/>
      <c r="B52" s="24"/>
      <c r="C52" s="24"/>
      <c r="D52" s="23" t="s">
        <v>12</v>
      </c>
      <c r="E52" s="93">
        <f>E51</f>
        <v>1230784.04</v>
      </c>
    </row>
    <row r="53" spans="1:9" ht="27" customHeight="1">
      <c r="A53" s="109">
        <f>A49+1</f>
        <v>7</v>
      </c>
      <c r="B53" s="400" t="s">
        <v>230</v>
      </c>
      <c r="C53" s="418"/>
      <c r="D53" s="79" t="str">
        <f>""&amp;ROUND(E52,2)&amp;"*1,44"</f>
        <v>1230784,04*1,44</v>
      </c>
      <c r="E53" s="91">
        <f>E52*1.44</f>
        <v>1772329.02</v>
      </c>
      <c r="F53" s="18"/>
      <c r="G53" s="17"/>
    </row>
    <row r="54" spans="1:9" ht="27.75" customHeight="1">
      <c r="A54" s="109">
        <f>A53+1</f>
        <v>8</v>
      </c>
      <c r="B54" s="400" t="s">
        <v>221</v>
      </c>
      <c r="C54" s="418"/>
      <c r="D54" s="86" t="str">
        <f>""&amp;ROUND(E53,2)&amp;"* (100+104,8)/200"</f>
        <v>1772329,02* (100+104,8)/200</v>
      </c>
      <c r="E54" s="19">
        <f>E53*(100+104.8)/200-0.01</f>
        <v>1814864.91</v>
      </c>
      <c r="F54" s="85"/>
      <c r="G54" s="84"/>
      <c r="H54" s="77"/>
      <c r="I54" s="77"/>
    </row>
    <row r="55" spans="1:9" ht="11.45" customHeight="1">
      <c r="A55" s="48"/>
      <c r="B55" s="88"/>
      <c r="C55" s="15"/>
      <c r="D55" s="86"/>
      <c r="E55" s="19"/>
      <c r="F55" s="85"/>
      <c r="G55" s="84"/>
      <c r="H55" s="77"/>
      <c r="I55" s="77"/>
    </row>
    <row r="56" spans="1:9" ht="12.75" customHeight="1">
      <c r="A56" s="9"/>
      <c r="B56" s="402" t="s">
        <v>51</v>
      </c>
      <c r="C56" s="419"/>
      <c r="D56" s="420"/>
      <c r="E56" s="8">
        <f>E54+E31+E41</f>
        <v>1890453.84</v>
      </c>
    </row>
    <row r="57" spans="1:9" hidden="1"/>
    <row r="58" spans="1:9" ht="13.5" customHeight="1"/>
    <row r="59" spans="1:9" ht="15.75">
      <c r="B59" s="298" t="s">
        <v>225</v>
      </c>
      <c r="C59" s="297"/>
      <c r="D59" s="297"/>
      <c r="E59" s="297"/>
      <c r="F59" s="5"/>
    </row>
    <row r="60" spans="1:9" ht="15.75">
      <c r="B60" s="298" t="s">
        <v>226</v>
      </c>
      <c r="C60" s="296"/>
      <c r="D60" s="303" t="s">
        <v>207</v>
      </c>
    </row>
    <row r="61" spans="1:9" ht="17.25" customHeight="1">
      <c r="B61" s="4"/>
      <c r="C61" s="3" t="s">
        <v>2</v>
      </c>
      <c r="D61" s="3" t="s">
        <v>1</v>
      </c>
      <c r="F61" s="5"/>
    </row>
    <row r="62" spans="1:9" ht="33" customHeight="1">
      <c r="B62" s="298" t="s">
        <v>68</v>
      </c>
      <c r="C62" s="296"/>
      <c r="D62" s="303" t="s">
        <v>79</v>
      </c>
    </row>
    <row r="63" spans="1:9" ht="12.75" customHeight="1">
      <c r="B63" s="4"/>
      <c r="C63" s="3" t="s">
        <v>2</v>
      </c>
      <c r="D63" s="3" t="s">
        <v>1</v>
      </c>
      <c r="F63" s="96"/>
    </row>
    <row r="64" spans="1:9" ht="38.25" customHeight="1">
      <c r="B64" s="298" t="s">
        <v>86</v>
      </c>
      <c r="C64" s="296"/>
      <c r="D64" s="304" t="s">
        <v>85</v>
      </c>
    </row>
    <row r="65" spans="2:4" ht="24" customHeight="1">
      <c r="B65" s="4"/>
      <c r="C65" s="3" t="s">
        <v>2</v>
      </c>
      <c r="D65" s="3" t="s">
        <v>1</v>
      </c>
    </row>
    <row r="66" spans="2:4" ht="26.25" customHeight="1">
      <c r="B66" s="295" t="s">
        <v>223</v>
      </c>
      <c r="C66" s="296"/>
      <c r="D66" s="305" t="s">
        <v>224</v>
      </c>
    </row>
    <row r="67" spans="2:4">
      <c r="C67" s="3" t="s">
        <v>2</v>
      </c>
      <c r="D67" s="3" t="s">
        <v>1</v>
      </c>
    </row>
  </sheetData>
  <mergeCells count="20">
    <mergeCell ref="B56:D56"/>
    <mergeCell ref="B30:C30"/>
    <mergeCell ref="A1:E1"/>
    <mergeCell ref="A2:E2"/>
    <mergeCell ref="A3:E3"/>
    <mergeCell ref="A21:E21"/>
    <mergeCell ref="A5:E5"/>
    <mergeCell ref="A42:E42"/>
    <mergeCell ref="B31:C31"/>
    <mergeCell ref="B54:C54"/>
    <mergeCell ref="A16:E16"/>
    <mergeCell ref="A33:E33"/>
    <mergeCell ref="B40:C40"/>
    <mergeCell ref="B41:C41"/>
    <mergeCell ref="C50:D50"/>
    <mergeCell ref="A19:B19"/>
    <mergeCell ref="C19:D19"/>
    <mergeCell ref="C10:D10"/>
    <mergeCell ref="C11:D11"/>
    <mergeCell ref="B53:C53"/>
  </mergeCells>
  <pageMargins left="0.59055118110236227" right="0.19685039370078741" top="0.39370078740157483" bottom="0.39370078740157483" header="0.27559055118110237" footer="0.23622047244094491"/>
  <pageSetup paperSize="9" scale="74"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outlinePr summaryBelow="0" summaryRight="0"/>
    <pageSetUpPr fitToPage="1"/>
  </sheetPr>
  <dimension ref="A1:O134"/>
  <sheetViews>
    <sheetView tabSelected="1" topLeftCell="A19" zoomScale="85" zoomScaleNormal="85" zoomScaleSheetLayoutView="85" zoomScalePageLayoutView="40" workbookViewId="0">
      <selection activeCell="B10" sqref="B10"/>
    </sheetView>
  </sheetViews>
  <sheetFormatPr defaultColWidth="9.140625" defaultRowHeight="12.75" outlineLevelRow="1" outlineLevelCol="1"/>
  <cols>
    <col min="1" max="1" width="6.42578125" style="191" customWidth="1"/>
    <col min="2" max="2" width="10.42578125" style="113" customWidth="1"/>
    <col min="3" max="3" width="49.7109375" style="113" customWidth="1"/>
    <col min="4" max="4" width="29" style="113" customWidth="1"/>
    <col min="5" max="5" width="9.28515625" style="113" customWidth="1" outlineLevel="1"/>
    <col min="6" max="6" width="18.42578125" style="113" customWidth="1" outlineLevel="1"/>
    <col min="7" max="7" width="10.5703125" style="113" bestFit="1" customWidth="1" outlineLevel="1"/>
    <col min="8" max="8" width="10.42578125" style="113" customWidth="1" outlineLevel="1"/>
    <col min="9" max="9" width="18.7109375" style="113" customWidth="1" outlineLevel="1"/>
    <col min="10" max="10" width="10.5703125" style="113" bestFit="1" customWidth="1" outlineLevel="1"/>
    <col min="11" max="11" width="18.85546875" style="113" customWidth="1"/>
    <col min="12" max="12" width="18.5703125" style="113" customWidth="1"/>
    <col min="13" max="13" width="13.140625" style="189" hidden="1" customWidth="1"/>
    <col min="14" max="14" width="15" style="113" customWidth="1"/>
    <col min="15" max="16384" width="9.140625" style="113"/>
  </cols>
  <sheetData>
    <row r="1" spans="1:14" ht="15.75">
      <c r="A1" s="434" t="s">
        <v>93</v>
      </c>
      <c r="B1" s="434"/>
      <c r="C1" s="434"/>
      <c r="D1" s="434"/>
      <c r="E1" s="434"/>
      <c r="F1" s="434"/>
      <c r="G1" s="434"/>
      <c r="H1" s="434"/>
      <c r="I1" s="434"/>
      <c r="J1" s="434"/>
      <c r="K1" s="434"/>
      <c r="L1" s="434"/>
      <c r="M1" s="434"/>
      <c r="N1" s="434"/>
    </row>
    <row r="2" spans="1:14" ht="15.75">
      <c r="A2" s="435" t="s">
        <v>233</v>
      </c>
      <c r="B2" s="435"/>
      <c r="C2" s="435"/>
      <c r="D2" s="435"/>
      <c r="E2" s="435"/>
      <c r="F2" s="435"/>
      <c r="G2" s="435"/>
      <c r="H2" s="435"/>
      <c r="I2" s="435"/>
      <c r="J2" s="435"/>
      <c r="K2" s="435"/>
      <c r="L2" s="435"/>
      <c r="M2" s="435"/>
      <c r="N2" s="435"/>
    </row>
    <row r="3" spans="1:14" ht="15.75">
      <c r="A3" s="114"/>
      <c r="B3" s="115"/>
      <c r="C3" s="115"/>
      <c r="D3" s="115"/>
      <c r="E3" s="115"/>
      <c r="F3" s="115"/>
      <c r="G3" s="115"/>
      <c r="H3" s="115"/>
      <c r="I3" s="115"/>
      <c r="J3" s="115"/>
      <c r="K3" s="115"/>
      <c r="L3" s="115"/>
      <c r="M3" s="116"/>
      <c r="N3" s="115"/>
    </row>
    <row r="4" spans="1:14" ht="34.5" customHeight="1">
      <c r="A4" s="436" t="str">
        <f>'№1 Расчет ПИР'!$H$20</f>
        <v xml:space="preserve">по объекту: </v>
      </c>
      <c r="B4" s="436"/>
      <c r="C4" s="436"/>
      <c r="D4" s="436"/>
      <c r="E4" s="436"/>
      <c r="F4" s="436"/>
      <c r="G4" s="436"/>
      <c r="H4" s="436"/>
      <c r="I4" s="436"/>
      <c r="J4" s="436"/>
      <c r="K4" s="436"/>
      <c r="L4" s="436"/>
      <c r="M4" s="436"/>
      <c r="N4" s="436"/>
    </row>
    <row r="5" spans="1:14" ht="61.5" customHeight="1">
      <c r="A5" s="437" t="s">
        <v>82</v>
      </c>
      <c r="B5" s="437"/>
      <c r="C5" s="437"/>
      <c r="D5" s="437"/>
      <c r="E5" s="437"/>
      <c r="F5" s="437"/>
      <c r="G5" s="437"/>
      <c r="H5" s="437"/>
      <c r="I5" s="437"/>
      <c r="J5" s="437"/>
      <c r="K5" s="437"/>
      <c r="L5" s="437"/>
      <c r="M5" s="437"/>
      <c r="N5" s="437"/>
    </row>
    <row r="6" spans="1:14" ht="15.75" customHeight="1">
      <c r="A6" s="336"/>
      <c r="B6" s="336"/>
      <c r="C6" s="336"/>
      <c r="D6" s="336"/>
      <c r="E6" s="336"/>
      <c r="F6" s="336"/>
      <c r="G6" s="336"/>
      <c r="H6" s="336"/>
      <c r="I6" s="336"/>
      <c r="J6" s="336"/>
      <c r="K6" s="336"/>
      <c r="L6" s="336"/>
      <c r="M6" s="336"/>
      <c r="N6" s="336"/>
    </row>
    <row r="7" spans="1:14" ht="21.75" customHeight="1">
      <c r="A7" s="336"/>
      <c r="B7" s="336"/>
      <c r="C7" s="336"/>
      <c r="D7" s="336"/>
      <c r="E7" s="336"/>
      <c r="F7" s="336"/>
      <c r="G7" s="336"/>
      <c r="H7" s="336"/>
      <c r="I7" s="336"/>
      <c r="J7" s="336"/>
      <c r="K7" s="336"/>
      <c r="L7" s="336"/>
      <c r="M7" s="336"/>
      <c r="N7" s="336"/>
    </row>
    <row r="8" spans="1:14" ht="19.5" customHeight="1">
      <c r="A8" s="336"/>
      <c r="B8" s="336"/>
      <c r="C8" s="336"/>
      <c r="D8" s="336"/>
      <c r="E8" s="336"/>
      <c r="F8" s="336"/>
      <c r="G8" s="336"/>
      <c r="H8" s="336"/>
      <c r="I8" s="336"/>
      <c r="J8" s="336"/>
      <c r="K8" s="336"/>
      <c r="L8" s="336"/>
      <c r="M8" s="336"/>
      <c r="N8" s="336"/>
    </row>
    <row r="9" spans="1:14" ht="3" customHeight="1">
      <c r="A9" s="336"/>
      <c r="B9" s="336"/>
      <c r="C9" s="336"/>
      <c r="D9" s="336"/>
      <c r="E9" s="336"/>
      <c r="F9" s="336"/>
      <c r="G9" s="336"/>
      <c r="H9" s="336"/>
      <c r="I9" s="336"/>
      <c r="J9" s="336"/>
      <c r="K9" s="336"/>
      <c r="L9" s="336"/>
      <c r="M9" s="336"/>
      <c r="N9" s="336"/>
    </row>
    <row r="10" spans="1:14" ht="24" customHeight="1">
      <c r="A10" s="336"/>
      <c r="B10" s="336"/>
      <c r="C10" s="440"/>
      <c r="D10" s="440"/>
      <c r="E10" s="336"/>
      <c r="F10" s="336"/>
      <c r="G10" s="336"/>
      <c r="H10" s="336"/>
      <c r="I10" s="336"/>
      <c r="J10" s="336"/>
      <c r="K10" s="336"/>
      <c r="L10" s="336"/>
      <c r="M10" s="336"/>
      <c r="N10" s="336"/>
    </row>
    <row r="11" spans="1:14" ht="20.25" customHeight="1">
      <c r="A11" s="336"/>
      <c r="B11" s="336"/>
      <c r="C11" s="440"/>
      <c r="D11" s="440"/>
      <c r="E11" s="336"/>
      <c r="F11" s="336"/>
      <c r="G11" s="336"/>
      <c r="H11" s="336"/>
      <c r="I11" s="336"/>
      <c r="J11" s="336"/>
      <c r="K11" s="336"/>
      <c r="L11" s="336"/>
      <c r="M11" s="336"/>
      <c r="N11" s="336"/>
    </row>
    <row r="12" spans="1:14" ht="15.75" customHeight="1">
      <c r="A12" s="336"/>
      <c r="B12" s="336"/>
      <c r="C12" s="336"/>
      <c r="D12" s="336"/>
      <c r="E12" s="336"/>
      <c r="F12" s="336"/>
      <c r="G12" s="336"/>
      <c r="H12" s="336"/>
      <c r="I12" s="336"/>
      <c r="J12" s="336"/>
      <c r="K12" s="336"/>
      <c r="L12" s="336"/>
      <c r="M12" s="336"/>
      <c r="N12" s="336"/>
    </row>
    <row r="13" spans="1:14" ht="15.75" customHeight="1">
      <c r="A13" s="336"/>
      <c r="B13" s="336"/>
      <c r="C13" s="336"/>
      <c r="D13" s="336"/>
      <c r="E13" s="336"/>
      <c r="F13" s="336"/>
      <c r="G13" s="336"/>
      <c r="H13" s="336"/>
      <c r="I13" s="336"/>
      <c r="J13" s="336"/>
      <c r="K13" s="336"/>
      <c r="L13" s="336"/>
      <c r="M13" s="336"/>
      <c r="N13" s="336"/>
    </row>
    <row r="14" spans="1:14" ht="15.75" customHeight="1">
      <c r="A14" s="336"/>
      <c r="B14" s="336"/>
      <c r="C14" s="336"/>
      <c r="D14" s="336"/>
      <c r="E14" s="336"/>
      <c r="F14" s="336"/>
      <c r="G14" s="336"/>
      <c r="H14" s="336"/>
      <c r="I14" s="336"/>
      <c r="J14" s="336"/>
      <c r="K14" s="336"/>
      <c r="L14" s="336"/>
      <c r="M14" s="336"/>
      <c r="N14" s="336"/>
    </row>
    <row r="15" spans="1:14" ht="15.75" customHeight="1">
      <c r="A15" s="336"/>
      <c r="B15" s="336"/>
      <c r="C15" s="336"/>
      <c r="D15" s="336"/>
      <c r="E15" s="336"/>
      <c r="F15" s="336"/>
      <c r="G15" s="336"/>
      <c r="H15" s="336"/>
      <c r="I15" s="336"/>
      <c r="J15" s="336"/>
      <c r="K15" s="336"/>
      <c r="L15" s="336"/>
      <c r="M15" s="336"/>
      <c r="N15" s="336"/>
    </row>
    <row r="16" spans="1:14" ht="9" customHeight="1">
      <c r="A16" s="114" t="s">
        <v>246</v>
      </c>
      <c r="B16" s="115"/>
      <c r="C16" s="115"/>
      <c r="D16" s="115"/>
      <c r="E16" s="115"/>
      <c r="F16" s="115"/>
      <c r="G16" s="115"/>
      <c r="H16" s="115"/>
      <c r="I16" s="115"/>
      <c r="J16" s="115"/>
      <c r="K16" s="115"/>
      <c r="L16" s="115"/>
      <c r="M16" s="116"/>
      <c r="N16" s="115"/>
    </row>
    <row r="17" spans="1:14" ht="21" customHeight="1">
      <c r="A17" s="438" t="s">
        <v>247</v>
      </c>
      <c r="B17" s="439"/>
      <c r="C17" s="439"/>
      <c r="D17" s="439"/>
      <c r="E17" s="439"/>
      <c r="F17" s="439"/>
      <c r="G17" s="439"/>
      <c r="H17" s="439"/>
      <c r="I17" s="439"/>
      <c r="J17" s="439"/>
      <c r="K17" s="439"/>
      <c r="L17" s="439"/>
      <c r="M17" s="439"/>
      <c r="N17" s="439"/>
    </row>
    <row r="18" spans="1:14" ht="3.75" customHeight="1" thickBot="1">
      <c r="A18" s="337"/>
      <c r="B18" s="338"/>
      <c r="C18" s="338"/>
      <c r="D18" s="338"/>
      <c r="E18" s="338"/>
      <c r="F18" s="338"/>
      <c r="G18" s="338"/>
      <c r="H18" s="338"/>
      <c r="I18" s="338"/>
      <c r="J18" s="338"/>
      <c r="K18" s="338"/>
      <c r="L18" s="338"/>
      <c r="M18" s="338"/>
      <c r="N18" s="338"/>
    </row>
    <row r="19" spans="1:14" s="118" customFormat="1" ht="69.75" customHeight="1" thickBot="1">
      <c r="A19" s="397" t="s">
        <v>264</v>
      </c>
      <c r="B19" s="397"/>
      <c r="C19" s="433" t="s">
        <v>249</v>
      </c>
      <c r="D19" s="433"/>
      <c r="E19" s="334" t="s">
        <v>96</v>
      </c>
      <c r="F19" s="334"/>
      <c r="G19" s="334"/>
      <c r="H19" s="334"/>
      <c r="I19" s="334"/>
      <c r="J19" s="335"/>
      <c r="K19" s="332" t="s">
        <v>97</v>
      </c>
      <c r="L19" s="441" t="s">
        <v>98</v>
      </c>
      <c r="M19" s="117" t="s">
        <v>67</v>
      </c>
      <c r="N19" s="443" t="s">
        <v>27</v>
      </c>
    </row>
    <row r="20" spans="1:14" s="118" customFormat="1" ht="47.25">
      <c r="A20" s="328"/>
      <c r="B20" s="330"/>
      <c r="C20" s="331"/>
      <c r="D20" s="333"/>
      <c r="E20" s="119" t="s">
        <v>99</v>
      </c>
      <c r="F20" s="119" t="s">
        <v>100</v>
      </c>
      <c r="G20" s="119" t="s">
        <v>101</v>
      </c>
      <c r="H20" s="352" t="s">
        <v>248</v>
      </c>
      <c r="I20" s="353" t="s">
        <v>94</v>
      </c>
      <c r="J20" s="329"/>
      <c r="K20" s="351" t="s">
        <v>95</v>
      </c>
      <c r="L20" s="442"/>
      <c r="M20" s="120"/>
      <c r="N20" s="444"/>
    </row>
    <row r="21" spans="1:14" ht="16.5" thickBot="1">
      <c r="A21" s="121">
        <v>1</v>
      </c>
      <c r="B21" s="445">
        <v>2</v>
      </c>
      <c r="C21" s="446"/>
      <c r="D21" s="122">
        <v>3</v>
      </c>
      <c r="E21" s="122"/>
      <c r="F21" s="122"/>
      <c r="G21" s="122"/>
      <c r="H21" s="122"/>
      <c r="I21" s="122"/>
      <c r="J21" s="122"/>
      <c r="K21" s="122">
        <v>4</v>
      </c>
      <c r="L21" s="122">
        <v>5</v>
      </c>
      <c r="M21" s="123">
        <v>6</v>
      </c>
      <c r="N21" s="124">
        <v>6</v>
      </c>
    </row>
    <row r="22" spans="1:14" s="131" customFormat="1" ht="33" outlineLevel="1" collapsed="1" thickTop="1" thickBot="1">
      <c r="A22" s="125" t="s">
        <v>102</v>
      </c>
      <c r="B22" s="126"/>
      <c r="C22" s="127" t="s">
        <v>103</v>
      </c>
      <c r="D22" s="447" t="str">
        <f>"("&amp;G22&amp;"*"&amp;G24&amp;"*"&amp;G27&amp;"*"&amp;G28&amp;"*"&amp;G30&amp;"+"&amp;J22&amp;"*"&amp;B23&amp;"*"&amp;J26&amp;"*"&amp;J31&amp;")*"&amp;B25</f>
        <v>(1363*0,10027*3,4*1,4*1,7+3431*0,0003*1,1*3,5)*1,09</v>
      </c>
      <c r="E22" s="128" t="s">
        <v>104</v>
      </c>
      <c r="F22" s="129" t="s">
        <v>105</v>
      </c>
      <c r="G22" s="129">
        <v>1363</v>
      </c>
      <c r="H22" s="128" t="s">
        <v>106</v>
      </c>
      <c r="I22" s="129" t="s">
        <v>105</v>
      </c>
      <c r="J22" s="129">
        <v>3431</v>
      </c>
      <c r="K22" s="449" t="s">
        <v>107</v>
      </c>
      <c r="L22" s="451" t="s">
        <v>108</v>
      </c>
      <c r="M22" s="130"/>
      <c r="N22" s="453">
        <f>(G22*G24*G27*G28*G30+J22*B23*J26*J31)*B25</f>
        <v>1209.77</v>
      </c>
    </row>
    <row r="23" spans="1:14" s="140" customFormat="1" ht="17.25" outlineLevel="1" thickTop="1" thickBot="1">
      <c r="A23" s="132"/>
      <c r="B23" s="133">
        <f>(0.03)/100</f>
        <v>2.9999999999999997E-4</v>
      </c>
      <c r="C23" s="134" t="s">
        <v>109</v>
      </c>
      <c r="D23" s="448"/>
      <c r="E23" s="135" t="s">
        <v>110</v>
      </c>
      <c r="F23" s="136" t="s">
        <v>111</v>
      </c>
      <c r="G23" s="135" t="s">
        <v>105</v>
      </c>
      <c r="H23" s="137" t="s">
        <v>112</v>
      </c>
      <c r="I23" s="138" t="s">
        <v>105</v>
      </c>
      <c r="J23" s="139" t="s">
        <v>105</v>
      </c>
      <c r="K23" s="450"/>
      <c r="L23" s="452"/>
      <c r="M23" s="130"/>
      <c r="N23" s="454"/>
    </row>
    <row r="24" spans="1:14" s="140" customFormat="1" ht="17.25" outlineLevel="1" thickTop="1" thickBot="1">
      <c r="A24" s="132"/>
      <c r="B24" s="141">
        <f>'1.1'!$F$26</f>
        <v>42</v>
      </c>
      <c r="C24" s="142" t="s">
        <v>113</v>
      </c>
      <c r="D24" s="448"/>
      <c r="E24" s="137" t="s">
        <v>114</v>
      </c>
      <c r="F24" s="137" t="s">
        <v>115</v>
      </c>
      <c r="G24" s="137">
        <f>1-0.9*(1-B23)</f>
        <v>0.10027</v>
      </c>
      <c r="H24" s="137" t="s">
        <v>116</v>
      </c>
      <c r="I24" s="138" t="s">
        <v>105</v>
      </c>
      <c r="J24" s="139" t="s">
        <v>105</v>
      </c>
      <c r="K24" s="450"/>
      <c r="L24" s="452"/>
      <c r="M24" s="130"/>
      <c r="N24" s="454"/>
    </row>
    <row r="25" spans="1:14" s="140" customFormat="1" ht="17.25" outlineLevel="1" thickTop="1" thickBot="1">
      <c r="A25" s="132"/>
      <c r="B25" s="143">
        <v>1.0900000000000001</v>
      </c>
      <c r="C25" s="134" t="s">
        <v>117</v>
      </c>
      <c r="D25" s="144"/>
      <c r="E25" s="137" t="s">
        <v>118</v>
      </c>
      <c r="F25" s="137" t="s">
        <v>119</v>
      </c>
      <c r="G25" s="137">
        <f>1-0.01*(30-B24)</f>
        <v>1.1200000000000001</v>
      </c>
      <c r="H25" s="137" t="s">
        <v>120</v>
      </c>
      <c r="I25" s="138" t="s">
        <v>119</v>
      </c>
      <c r="J25" s="137">
        <f>1-0.01*(30-B24)</f>
        <v>1.1200000000000001</v>
      </c>
      <c r="K25" s="450"/>
      <c r="L25" s="452"/>
      <c r="M25" s="130"/>
      <c r="N25" s="454"/>
    </row>
    <row r="26" spans="1:14" s="140" customFormat="1" ht="33" outlineLevel="1" thickTop="1" thickBot="1">
      <c r="A26" s="132"/>
      <c r="B26" s="145">
        <v>15</v>
      </c>
      <c r="C26" s="142" t="s">
        <v>121</v>
      </c>
      <c r="D26" s="144"/>
      <c r="E26" s="137" t="s">
        <v>122</v>
      </c>
      <c r="F26" s="146" t="s">
        <v>105</v>
      </c>
      <c r="G26" s="137" t="s">
        <v>105</v>
      </c>
      <c r="H26" s="137" t="s">
        <v>123</v>
      </c>
      <c r="I26" s="146" t="s">
        <v>124</v>
      </c>
      <c r="J26" s="137">
        <f>1+0.01*(B26-5)</f>
        <v>1.1000000000000001</v>
      </c>
      <c r="K26" s="450"/>
      <c r="L26" s="452"/>
      <c r="M26" s="130"/>
      <c r="N26" s="454"/>
    </row>
    <row r="27" spans="1:14" s="140" customFormat="1" ht="37.5" customHeight="1" outlineLevel="1" thickTop="1" thickBot="1">
      <c r="A27" s="132"/>
      <c r="B27" s="141">
        <v>5</v>
      </c>
      <c r="C27" s="455" t="s">
        <v>125</v>
      </c>
      <c r="D27" s="144"/>
      <c r="E27" s="137" t="s">
        <v>126</v>
      </c>
      <c r="F27" s="138" t="s">
        <v>127</v>
      </c>
      <c r="G27" s="139">
        <f>1+0.6*(B27-1)</f>
        <v>3.4</v>
      </c>
      <c r="H27" s="137" t="s">
        <v>128</v>
      </c>
      <c r="I27" s="146" t="s">
        <v>105</v>
      </c>
      <c r="J27" s="137" t="s">
        <v>105</v>
      </c>
      <c r="K27" s="450"/>
      <c r="L27" s="452"/>
      <c r="M27" s="130"/>
      <c r="N27" s="454"/>
    </row>
    <row r="28" spans="1:14" s="140" customFormat="1" ht="17.25" outlineLevel="1" thickTop="1" thickBot="1">
      <c r="A28" s="132"/>
      <c r="B28" s="141"/>
      <c r="C28" s="455"/>
      <c r="D28" s="144"/>
      <c r="E28" s="137" t="s">
        <v>129</v>
      </c>
      <c r="F28" s="138" t="s">
        <v>130</v>
      </c>
      <c r="G28" s="139">
        <f>1+0.1*(B27-1)</f>
        <v>1.4</v>
      </c>
      <c r="H28" s="137" t="s">
        <v>131</v>
      </c>
      <c r="I28" s="138" t="s">
        <v>105</v>
      </c>
      <c r="J28" s="139" t="s">
        <v>105</v>
      </c>
      <c r="K28" s="450"/>
      <c r="L28" s="452"/>
      <c r="M28" s="130"/>
      <c r="N28" s="454"/>
    </row>
    <row r="29" spans="1:14" s="140" customFormat="1" ht="17.25" outlineLevel="1" thickTop="1" thickBot="1">
      <c r="A29" s="132"/>
      <c r="B29" s="143">
        <v>8</v>
      </c>
      <c r="C29" s="456" t="s">
        <v>132</v>
      </c>
      <c r="D29" s="144"/>
      <c r="E29" s="137" t="s">
        <v>133</v>
      </c>
      <c r="F29" s="146" t="s">
        <v>105</v>
      </c>
      <c r="G29" s="146" t="s">
        <v>105</v>
      </c>
      <c r="H29" s="137" t="s">
        <v>134</v>
      </c>
      <c r="I29" s="146" t="s">
        <v>105</v>
      </c>
      <c r="J29" s="139" t="s">
        <v>105</v>
      </c>
      <c r="K29" s="450"/>
      <c r="L29" s="452"/>
      <c r="M29" s="130"/>
      <c r="N29" s="454"/>
    </row>
    <row r="30" spans="1:14" s="140" customFormat="1" ht="16.5" outlineLevel="1" thickTop="1">
      <c r="A30" s="132"/>
      <c r="B30" s="141"/>
      <c r="C30" s="456"/>
      <c r="D30" s="144"/>
      <c r="E30" s="147" t="s">
        <v>135</v>
      </c>
      <c r="F30" s="137" t="s">
        <v>130</v>
      </c>
      <c r="G30" s="137">
        <f>1+0.1*(B29-1)</f>
        <v>1.7</v>
      </c>
      <c r="H30" s="137" t="s">
        <v>136</v>
      </c>
      <c r="I30" s="146" t="s">
        <v>105</v>
      </c>
      <c r="J30" s="146" t="s">
        <v>105</v>
      </c>
      <c r="K30" s="450"/>
      <c r="L30" s="452"/>
      <c r="M30" s="148"/>
      <c r="N30" s="454"/>
    </row>
    <row r="31" spans="1:14" s="140" customFormat="1" ht="15.75" outlineLevel="1">
      <c r="A31" s="132"/>
      <c r="B31" s="141"/>
      <c r="C31" s="456"/>
      <c r="D31" s="144"/>
      <c r="E31" s="137" t="s">
        <v>137</v>
      </c>
      <c r="F31" s="138" t="s">
        <v>105</v>
      </c>
      <c r="G31" s="139" t="s">
        <v>105</v>
      </c>
      <c r="H31" s="137" t="s">
        <v>138</v>
      </c>
      <c r="I31" s="146" t="s">
        <v>105</v>
      </c>
      <c r="J31" s="146">
        <v>3.5</v>
      </c>
      <c r="K31" s="450"/>
      <c r="L31" s="452"/>
      <c r="M31" s="149"/>
      <c r="N31" s="454"/>
    </row>
    <row r="32" spans="1:14" s="140" customFormat="1" ht="16.5" outlineLevel="1" thickBot="1">
      <c r="A32" s="340"/>
      <c r="B32" s="63" t="s">
        <v>245</v>
      </c>
      <c r="C32" s="341"/>
      <c r="D32" s="342">
        <v>0</v>
      </c>
      <c r="E32" s="343"/>
      <c r="F32" s="171"/>
      <c r="G32" s="170"/>
      <c r="H32" s="343"/>
      <c r="I32" s="344"/>
      <c r="J32" s="344"/>
      <c r="K32" s="345"/>
      <c r="L32" s="346"/>
      <c r="M32" s="149"/>
      <c r="N32" s="347"/>
    </row>
    <row r="33" spans="1:15" s="155" customFormat="1" ht="17.25" thickTop="1" thickBot="1">
      <c r="A33" s="150" t="s">
        <v>139</v>
      </c>
      <c r="B33" s="151" t="s">
        <v>140</v>
      </c>
      <c r="C33" s="152"/>
      <c r="D33" s="152">
        <v>0</v>
      </c>
      <c r="E33" s="153"/>
      <c r="F33" s="153"/>
      <c r="G33" s="153"/>
      <c r="H33" s="153"/>
      <c r="I33" s="153"/>
      <c r="J33" s="153"/>
      <c r="K33" s="152"/>
      <c r="L33" s="152"/>
      <c r="M33" s="152"/>
      <c r="N33" s="154"/>
    </row>
    <row r="34" spans="1:15" s="159" customFormat="1" ht="32.25" outlineLevel="1" thickTop="1">
      <c r="A34" s="156" t="s">
        <v>141</v>
      </c>
      <c r="B34" s="157"/>
      <c r="C34" s="158" t="s">
        <v>142</v>
      </c>
      <c r="D34" s="349">
        <v>0</v>
      </c>
      <c r="E34" s="136" t="s">
        <v>104</v>
      </c>
      <c r="F34" s="136" t="s">
        <v>105</v>
      </c>
      <c r="G34" s="136">
        <v>355</v>
      </c>
      <c r="H34" s="136" t="s">
        <v>106</v>
      </c>
      <c r="I34" s="136" t="s">
        <v>105</v>
      </c>
      <c r="J34" s="136">
        <v>22</v>
      </c>
      <c r="K34" s="449" t="s">
        <v>143</v>
      </c>
      <c r="L34" s="468" t="s">
        <v>144</v>
      </c>
      <c r="M34" s="470">
        <v>77834.91</v>
      </c>
      <c r="N34" s="472">
        <f>(G34*G36*G38*G42+J34*B36*J37*J40)*B42</f>
        <v>83.57</v>
      </c>
    </row>
    <row r="35" spans="1:15" s="159" customFormat="1" ht="15.75" outlineLevel="1">
      <c r="A35" s="160"/>
      <c r="B35" s="161">
        <v>1</v>
      </c>
      <c r="C35" s="162" t="s">
        <v>145</v>
      </c>
      <c r="D35" s="146"/>
      <c r="E35" s="146" t="s">
        <v>110</v>
      </c>
      <c r="F35" s="163" t="s">
        <v>146</v>
      </c>
      <c r="G35" s="164" t="s">
        <v>105</v>
      </c>
      <c r="H35" s="146" t="s">
        <v>112</v>
      </c>
      <c r="I35" s="146" t="s">
        <v>105</v>
      </c>
      <c r="J35" s="138" t="s">
        <v>105</v>
      </c>
      <c r="K35" s="450"/>
      <c r="L35" s="469"/>
      <c r="M35" s="471"/>
      <c r="N35" s="454"/>
    </row>
    <row r="36" spans="1:15" s="159" customFormat="1" ht="15.75" outlineLevel="1">
      <c r="A36" s="165"/>
      <c r="B36" s="166">
        <f>(3)/1000</f>
        <v>3.0000000000000001E-3</v>
      </c>
      <c r="C36" s="162" t="s">
        <v>147</v>
      </c>
      <c r="D36" s="167"/>
      <c r="E36" s="146" t="s">
        <v>114</v>
      </c>
      <c r="F36" s="146" t="s">
        <v>148</v>
      </c>
      <c r="G36" s="146">
        <f>1-0.45*(2-B36)</f>
        <v>0.10135</v>
      </c>
      <c r="H36" s="146" t="s">
        <v>116</v>
      </c>
      <c r="I36" s="146" t="s">
        <v>105</v>
      </c>
      <c r="J36" s="146" t="s">
        <v>105</v>
      </c>
      <c r="K36" s="450"/>
      <c r="L36" s="469"/>
      <c r="M36" s="471"/>
      <c r="N36" s="454"/>
    </row>
    <row r="37" spans="1:15" s="159" customFormat="1" ht="33.75" customHeight="1" outlineLevel="1">
      <c r="A37" s="168"/>
      <c r="B37" s="161">
        <v>5</v>
      </c>
      <c r="C37" s="473" t="s">
        <v>125</v>
      </c>
      <c r="D37" s="146"/>
      <c r="E37" s="146" t="s">
        <v>118</v>
      </c>
      <c r="F37" s="146" t="s">
        <v>105</v>
      </c>
      <c r="G37" s="146" t="s">
        <v>105</v>
      </c>
      <c r="H37" s="146" t="s">
        <v>120</v>
      </c>
      <c r="I37" s="146" t="s">
        <v>149</v>
      </c>
      <c r="J37" s="146">
        <f>1+0.1*(B39-5)</f>
        <v>2</v>
      </c>
      <c r="K37" s="450"/>
      <c r="L37" s="469"/>
      <c r="M37" s="471"/>
      <c r="N37" s="454"/>
    </row>
    <row r="38" spans="1:15" s="159" customFormat="1" ht="15.75" outlineLevel="1">
      <c r="A38" s="168"/>
      <c r="B38" s="169"/>
      <c r="C38" s="474"/>
      <c r="D38" s="344"/>
      <c r="E38" s="368" t="s">
        <v>122</v>
      </c>
      <c r="F38" s="138" t="s">
        <v>150</v>
      </c>
      <c r="G38" s="170">
        <f>1+0.05*B37</f>
        <v>1.25</v>
      </c>
      <c r="H38" s="146" t="s">
        <v>123</v>
      </c>
      <c r="I38" s="171" t="s">
        <v>105</v>
      </c>
      <c r="J38" s="138" t="s">
        <v>105</v>
      </c>
      <c r="K38" s="450"/>
      <c r="L38" s="469"/>
      <c r="M38" s="471"/>
      <c r="N38" s="454"/>
    </row>
    <row r="39" spans="1:15" s="159" customFormat="1" ht="31.5" outlineLevel="1">
      <c r="A39" s="165"/>
      <c r="B39" s="172">
        <v>15</v>
      </c>
      <c r="C39" s="363" t="s">
        <v>121</v>
      </c>
      <c r="D39" s="167"/>
      <c r="E39" s="368" t="s">
        <v>126</v>
      </c>
      <c r="F39" s="146" t="s">
        <v>151</v>
      </c>
      <c r="G39" s="146" t="s">
        <v>105</v>
      </c>
      <c r="H39" s="146" t="s">
        <v>128</v>
      </c>
      <c r="I39" s="146" t="s">
        <v>151</v>
      </c>
      <c r="J39" s="146" t="s">
        <v>105</v>
      </c>
      <c r="K39" s="450"/>
      <c r="L39" s="469"/>
      <c r="M39" s="471"/>
      <c r="N39" s="454"/>
    </row>
    <row r="40" spans="1:15" s="173" customFormat="1" ht="15.75" outlineLevel="1">
      <c r="A40" s="168"/>
      <c r="B40" s="161">
        <v>8</v>
      </c>
      <c r="C40" s="474" t="s">
        <v>152</v>
      </c>
      <c r="D40" s="344"/>
      <c r="E40" s="368" t="s">
        <v>129</v>
      </c>
      <c r="F40" s="146" t="s">
        <v>105</v>
      </c>
      <c r="G40" s="146" t="s">
        <v>105</v>
      </c>
      <c r="H40" s="146" t="s">
        <v>131</v>
      </c>
      <c r="I40" s="146" t="s">
        <v>105</v>
      </c>
      <c r="J40" s="146">
        <v>1.6</v>
      </c>
      <c r="K40" s="450"/>
      <c r="L40" s="469"/>
      <c r="M40" s="471"/>
      <c r="N40" s="454"/>
    </row>
    <row r="41" spans="1:15" s="159" customFormat="1" ht="0.75" customHeight="1" outlineLevel="1">
      <c r="A41" s="168"/>
      <c r="B41" s="174"/>
      <c r="C41" s="474"/>
      <c r="D41" s="344"/>
      <c r="E41" s="368" t="s">
        <v>133</v>
      </c>
      <c r="F41" s="146" t="s">
        <v>105</v>
      </c>
      <c r="G41" s="146" t="s">
        <v>105</v>
      </c>
      <c r="H41" s="146" t="s">
        <v>134</v>
      </c>
      <c r="I41" s="146" t="s">
        <v>105</v>
      </c>
      <c r="J41" s="146" t="s">
        <v>105</v>
      </c>
      <c r="K41" s="450"/>
      <c r="L41" s="469"/>
      <c r="M41" s="471"/>
      <c r="N41" s="454"/>
    </row>
    <row r="42" spans="1:15" s="159" customFormat="1" ht="32.25" customHeight="1" outlineLevel="1">
      <c r="A42" s="165"/>
      <c r="B42" s="174">
        <v>1.0900000000000001</v>
      </c>
      <c r="C42" s="364" t="s">
        <v>117</v>
      </c>
      <c r="D42" s="344"/>
      <c r="E42" s="368" t="s">
        <v>135</v>
      </c>
      <c r="F42" s="146" t="s">
        <v>130</v>
      </c>
      <c r="G42" s="146">
        <f>1+0.1*(B40-1)</f>
        <v>1.7</v>
      </c>
      <c r="H42" s="146" t="s">
        <v>136</v>
      </c>
      <c r="I42" s="146" t="s">
        <v>105</v>
      </c>
      <c r="J42" s="146" t="s">
        <v>105</v>
      </c>
      <c r="K42" s="450"/>
      <c r="L42" s="469"/>
      <c r="M42" s="471"/>
      <c r="N42" s="454"/>
    </row>
    <row r="43" spans="1:15" s="173" customFormat="1" ht="15.75">
      <c r="A43" s="175"/>
      <c r="B43" s="176"/>
      <c r="C43" s="365" t="s">
        <v>153</v>
      </c>
      <c r="D43" s="276"/>
      <c r="E43" s="369"/>
      <c r="F43" s="176"/>
      <c r="G43" s="176"/>
      <c r="H43" s="176"/>
      <c r="I43" s="176"/>
      <c r="J43" s="176"/>
      <c r="K43" s="177"/>
      <c r="L43" s="177"/>
      <c r="M43" s="178">
        <v>96195.54</v>
      </c>
      <c r="N43" s="179">
        <f>SUM(N22+N34)</f>
        <v>1293.3399999999999</v>
      </c>
      <c r="O43" s="159"/>
    </row>
    <row r="44" spans="1:15" ht="7.5" customHeight="1" thickBot="1">
      <c r="A44" s="457"/>
      <c r="B44" s="458"/>
      <c r="C44" s="458"/>
      <c r="D44" s="459"/>
      <c r="E44" s="458"/>
      <c r="F44" s="458"/>
      <c r="G44" s="458"/>
      <c r="H44" s="458"/>
      <c r="I44" s="458"/>
      <c r="J44" s="458"/>
      <c r="K44" s="458"/>
      <c r="L44" s="458"/>
      <c r="M44" s="458"/>
      <c r="N44" s="460"/>
    </row>
    <row r="45" spans="1:15" ht="15.75">
      <c r="A45" s="180"/>
      <c r="B45" s="181"/>
      <c r="C45" s="461"/>
      <c r="D45" s="462"/>
      <c r="E45" s="463"/>
      <c r="F45" s="463"/>
      <c r="G45" s="463"/>
      <c r="H45" s="463"/>
      <c r="I45" s="463"/>
      <c r="J45" s="463"/>
      <c r="K45" s="463"/>
      <c r="L45" s="464"/>
      <c r="M45" s="182"/>
      <c r="N45" s="183">
        <f>ROUND(N43*18.86398608,2)</f>
        <v>24397.55</v>
      </c>
    </row>
    <row r="46" spans="1:15" ht="15.75">
      <c r="A46" s="192"/>
      <c r="B46" s="193"/>
      <c r="C46" s="283" t="s">
        <v>221</v>
      </c>
      <c r="D46" s="284"/>
      <c r="E46" s="284"/>
      <c r="F46" s="284"/>
      <c r="G46" s="284"/>
      <c r="H46" s="284"/>
      <c r="I46" s="284"/>
      <c r="J46" s="284"/>
      <c r="K46" s="284"/>
      <c r="L46" s="285"/>
      <c r="M46" s="286"/>
      <c r="N46" s="287">
        <f>N45*(100+104.8)/200</f>
        <v>24983.09</v>
      </c>
    </row>
    <row r="47" spans="1:15" ht="16.5" thickBot="1">
      <c r="A47" s="121"/>
      <c r="B47" s="184"/>
      <c r="C47" s="465" t="s">
        <v>222</v>
      </c>
      <c r="D47" s="466"/>
      <c r="E47" s="466"/>
      <c r="F47" s="466"/>
      <c r="G47" s="466"/>
      <c r="H47" s="466"/>
      <c r="I47" s="466"/>
      <c r="J47" s="466"/>
      <c r="K47" s="466"/>
      <c r="L47" s="467"/>
      <c r="M47" s="185"/>
      <c r="N47" s="186">
        <f>N46</f>
        <v>24983.09</v>
      </c>
    </row>
    <row r="48" spans="1:15" ht="15.75">
      <c r="A48" s="115"/>
      <c r="B48" s="115"/>
      <c r="C48" s="115"/>
      <c r="D48" s="115"/>
      <c r="E48" s="115"/>
      <c r="F48" s="115"/>
      <c r="G48" s="115"/>
      <c r="H48" s="115"/>
      <c r="I48" s="115"/>
      <c r="J48" s="115"/>
      <c r="K48" s="187"/>
      <c r="L48" s="115"/>
      <c r="M48" s="116"/>
      <c r="N48" s="188"/>
    </row>
    <row r="49" spans="1:14" ht="15.75">
      <c r="A49" s="115"/>
      <c r="B49" s="115"/>
      <c r="C49" s="115" t="s">
        <v>225</v>
      </c>
      <c r="D49" s="115"/>
      <c r="E49" s="115"/>
      <c r="F49" s="115"/>
      <c r="G49" s="115"/>
      <c r="H49" s="115"/>
      <c r="I49" s="115"/>
      <c r="J49" s="115"/>
      <c r="K49" s="115"/>
      <c r="L49" s="115"/>
      <c r="M49" s="116"/>
      <c r="N49" s="188"/>
    </row>
    <row r="50" spans="1:14" ht="13.5" customHeight="1">
      <c r="A50" s="115"/>
      <c r="B50" s="115"/>
      <c r="C50" s="115" t="s">
        <v>226</v>
      </c>
      <c r="D50" s="115"/>
      <c r="E50" s="115"/>
      <c r="F50" s="306"/>
      <c r="G50" s="306"/>
      <c r="H50" s="306"/>
      <c r="I50" s="306"/>
      <c r="J50" s="115"/>
      <c r="K50" s="306" t="s">
        <v>207</v>
      </c>
      <c r="L50" s="115"/>
      <c r="M50" s="116"/>
      <c r="N50" s="188"/>
    </row>
    <row r="51" spans="1:14" ht="35.25" customHeight="1">
      <c r="A51" s="115"/>
      <c r="B51" s="115"/>
      <c r="C51" s="115"/>
      <c r="D51" s="115"/>
      <c r="E51" s="115"/>
      <c r="F51" s="115"/>
      <c r="G51" s="115" t="s">
        <v>2</v>
      </c>
      <c r="H51" s="115"/>
      <c r="I51" s="115"/>
      <c r="J51" s="115"/>
      <c r="K51" s="115" t="s">
        <v>1</v>
      </c>
      <c r="L51" s="115"/>
      <c r="M51" s="116"/>
      <c r="N51" s="188"/>
    </row>
    <row r="52" spans="1:14" ht="15.75">
      <c r="A52" s="115"/>
      <c r="B52" s="115"/>
      <c r="C52" s="115" t="s">
        <v>68</v>
      </c>
      <c r="D52" s="115"/>
      <c r="E52" s="115"/>
      <c r="F52" s="306"/>
      <c r="G52" s="306"/>
      <c r="H52" s="306"/>
      <c r="I52" s="306"/>
      <c r="J52" s="115"/>
      <c r="K52" s="306" t="s">
        <v>79</v>
      </c>
      <c r="L52" s="115"/>
      <c r="M52" s="116"/>
      <c r="N52" s="188"/>
    </row>
    <row r="53" spans="1:14" ht="38.25" customHeight="1">
      <c r="A53" s="115"/>
      <c r="B53" s="115"/>
      <c r="C53" s="115"/>
      <c r="D53" s="115"/>
      <c r="E53" s="115"/>
      <c r="F53" s="115"/>
      <c r="G53" s="115" t="s">
        <v>2</v>
      </c>
      <c r="H53" s="115"/>
      <c r="I53" s="115"/>
      <c r="J53" s="115"/>
      <c r="K53" s="115" t="s">
        <v>1</v>
      </c>
      <c r="L53" s="115"/>
      <c r="M53" s="116"/>
      <c r="N53" s="188"/>
    </row>
    <row r="54" spans="1:14" ht="15.75">
      <c r="A54" s="115"/>
      <c r="B54" s="115"/>
      <c r="C54" s="115" t="s">
        <v>86</v>
      </c>
      <c r="D54" s="115"/>
      <c r="E54" s="115"/>
      <c r="F54" s="306"/>
      <c r="G54" s="306"/>
      <c r="H54" s="306"/>
      <c r="I54" s="306"/>
      <c r="J54" s="115"/>
      <c r="K54" s="306" t="s">
        <v>85</v>
      </c>
      <c r="L54" s="115"/>
      <c r="M54" s="116"/>
      <c r="N54" s="188"/>
    </row>
    <row r="55" spans="1:14" ht="15.75">
      <c r="A55" s="113"/>
      <c r="C55" s="115"/>
      <c r="D55" s="115"/>
      <c r="E55" s="115"/>
      <c r="F55" s="115"/>
      <c r="G55" s="115" t="s">
        <v>2</v>
      </c>
      <c r="H55" s="115"/>
      <c r="I55" s="115"/>
      <c r="J55" s="115"/>
      <c r="K55" s="115" t="s">
        <v>1</v>
      </c>
      <c r="N55" s="190"/>
    </row>
    <row r="56" spans="1:14" ht="27.75" customHeight="1">
      <c r="A56" s="113"/>
      <c r="C56" s="115" t="s">
        <v>223</v>
      </c>
      <c r="D56" s="115"/>
      <c r="E56" s="115"/>
      <c r="F56" s="306"/>
      <c r="G56" s="306"/>
      <c r="H56" s="306"/>
      <c r="I56" s="306"/>
      <c r="J56" s="115"/>
      <c r="K56" s="306" t="s">
        <v>224</v>
      </c>
      <c r="N56" s="190"/>
    </row>
    <row r="57" spans="1:14" ht="15.75">
      <c r="A57" s="113"/>
      <c r="C57" s="115"/>
      <c r="D57" s="115"/>
      <c r="E57" s="115"/>
      <c r="F57" s="115"/>
      <c r="G57" s="115" t="s">
        <v>2</v>
      </c>
      <c r="H57" s="115"/>
      <c r="I57" s="115"/>
      <c r="J57" s="115"/>
      <c r="K57" s="115" t="s">
        <v>1</v>
      </c>
      <c r="N57" s="190"/>
    </row>
    <row r="58" spans="1:14">
      <c r="A58" s="113"/>
      <c r="N58" s="190"/>
    </row>
    <row r="59" spans="1:14">
      <c r="A59" s="113"/>
      <c r="N59" s="190"/>
    </row>
    <row r="60" spans="1:14">
      <c r="A60" s="113"/>
      <c r="M60" s="113"/>
      <c r="N60" s="190"/>
    </row>
    <row r="61" spans="1:14">
      <c r="A61" s="113"/>
      <c r="M61" s="113"/>
      <c r="N61" s="190"/>
    </row>
    <row r="62" spans="1:14">
      <c r="A62" s="113"/>
      <c r="M62" s="113"/>
      <c r="N62" s="190"/>
    </row>
    <row r="63" spans="1:14">
      <c r="A63" s="113"/>
      <c r="M63" s="113"/>
      <c r="N63" s="190"/>
    </row>
    <row r="64" spans="1:14">
      <c r="A64" s="113"/>
      <c r="M64" s="113"/>
      <c r="N64" s="190"/>
    </row>
    <row r="65" spans="1:14">
      <c r="A65" s="113"/>
      <c r="M65" s="113"/>
      <c r="N65" s="190"/>
    </row>
    <row r="66" spans="1:14">
      <c r="A66" s="113"/>
      <c r="M66" s="113"/>
      <c r="N66" s="190"/>
    </row>
    <row r="67" spans="1:14">
      <c r="A67" s="113"/>
      <c r="M67" s="113"/>
      <c r="N67" s="190"/>
    </row>
    <row r="68" spans="1:14">
      <c r="A68" s="113"/>
      <c r="M68" s="113"/>
      <c r="N68" s="190"/>
    </row>
    <row r="69" spans="1:14">
      <c r="A69" s="113"/>
      <c r="M69" s="113"/>
      <c r="N69" s="190"/>
    </row>
    <row r="70" spans="1:14">
      <c r="A70" s="113"/>
      <c r="M70" s="113"/>
      <c r="N70" s="190"/>
    </row>
    <row r="71" spans="1:14">
      <c r="A71" s="113"/>
      <c r="M71" s="113"/>
      <c r="N71" s="190"/>
    </row>
    <row r="72" spans="1:14">
      <c r="A72" s="113"/>
      <c r="M72" s="113"/>
      <c r="N72" s="190"/>
    </row>
    <row r="73" spans="1:14">
      <c r="A73" s="113"/>
      <c r="M73" s="113"/>
      <c r="N73" s="190"/>
    </row>
    <row r="74" spans="1:14">
      <c r="A74" s="113"/>
      <c r="M74" s="113"/>
      <c r="N74" s="190"/>
    </row>
    <row r="75" spans="1:14">
      <c r="A75" s="113"/>
      <c r="M75" s="113"/>
      <c r="N75" s="190"/>
    </row>
    <row r="76" spans="1:14">
      <c r="A76" s="113"/>
      <c r="M76" s="113"/>
      <c r="N76" s="190"/>
    </row>
    <row r="77" spans="1:14">
      <c r="A77" s="113"/>
      <c r="M77" s="113"/>
      <c r="N77" s="190"/>
    </row>
    <row r="78" spans="1:14">
      <c r="A78" s="113"/>
      <c r="M78" s="113"/>
      <c r="N78" s="190"/>
    </row>
    <row r="79" spans="1:14">
      <c r="A79" s="113"/>
      <c r="M79" s="113"/>
      <c r="N79" s="190"/>
    </row>
    <row r="80" spans="1:14">
      <c r="A80" s="113"/>
      <c r="M80" s="113"/>
      <c r="N80" s="190"/>
    </row>
    <row r="81" spans="1:14">
      <c r="A81" s="113"/>
      <c r="M81" s="113"/>
      <c r="N81" s="190"/>
    </row>
    <row r="82" spans="1:14">
      <c r="A82" s="113"/>
      <c r="M82" s="113"/>
      <c r="N82" s="190"/>
    </row>
    <row r="83" spans="1:14">
      <c r="A83" s="113"/>
      <c r="M83" s="113"/>
      <c r="N83" s="190"/>
    </row>
    <row r="84" spans="1:14">
      <c r="A84" s="113"/>
      <c r="M84" s="113"/>
      <c r="N84" s="190"/>
    </row>
    <row r="85" spans="1:14">
      <c r="A85" s="113"/>
      <c r="M85" s="113"/>
      <c r="N85" s="190"/>
    </row>
    <row r="86" spans="1:14">
      <c r="A86" s="113"/>
      <c r="M86" s="113"/>
      <c r="N86" s="190"/>
    </row>
    <row r="87" spans="1:14">
      <c r="A87" s="113"/>
      <c r="M87" s="113"/>
      <c r="N87" s="190"/>
    </row>
    <row r="88" spans="1:14">
      <c r="A88" s="113"/>
      <c r="M88" s="113"/>
      <c r="N88" s="190"/>
    </row>
    <row r="89" spans="1:14">
      <c r="A89" s="113"/>
      <c r="M89" s="113"/>
      <c r="N89" s="190"/>
    </row>
    <row r="90" spans="1:14">
      <c r="A90" s="113"/>
      <c r="M90" s="113"/>
      <c r="N90" s="190"/>
    </row>
    <row r="91" spans="1:14">
      <c r="A91" s="113"/>
      <c r="M91" s="113"/>
      <c r="N91" s="190"/>
    </row>
    <row r="92" spans="1:14">
      <c r="A92" s="113"/>
      <c r="M92" s="113"/>
      <c r="N92" s="190"/>
    </row>
    <row r="93" spans="1:14">
      <c r="A93" s="113"/>
      <c r="M93" s="113"/>
      <c r="N93" s="190"/>
    </row>
    <row r="94" spans="1:14">
      <c r="A94" s="113"/>
      <c r="M94" s="113"/>
      <c r="N94" s="190"/>
    </row>
    <row r="95" spans="1:14">
      <c r="A95" s="113"/>
      <c r="M95" s="113"/>
      <c r="N95" s="190"/>
    </row>
    <row r="96" spans="1:14">
      <c r="A96" s="113"/>
      <c r="M96" s="113"/>
      <c r="N96" s="190"/>
    </row>
    <row r="97" spans="1:14">
      <c r="A97" s="113"/>
      <c r="M97" s="113"/>
      <c r="N97" s="190"/>
    </row>
    <row r="98" spans="1:14">
      <c r="A98" s="113"/>
      <c r="M98" s="113"/>
      <c r="N98" s="190"/>
    </row>
    <row r="99" spans="1:14">
      <c r="A99" s="113"/>
      <c r="M99" s="113"/>
      <c r="N99" s="190"/>
    </row>
    <row r="100" spans="1:14">
      <c r="A100" s="113"/>
      <c r="M100" s="113"/>
      <c r="N100" s="190"/>
    </row>
    <row r="101" spans="1:14">
      <c r="A101" s="113"/>
      <c r="M101" s="113"/>
      <c r="N101" s="190"/>
    </row>
    <row r="102" spans="1:14">
      <c r="A102" s="113"/>
      <c r="M102" s="113"/>
      <c r="N102" s="190"/>
    </row>
    <row r="103" spans="1:14">
      <c r="A103" s="113"/>
      <c r="M103" s="113"/>
      <c r="N103" s="190"/>
    </row>
    <row r="104" spans="1:14">
      <c r="A104" s="113"/>
      <c r="M104" s="113"/>
      <c r="N104" s="190"/>
    </row>
    <row r="105" spans="1:14">
      <c r="A105" s="113"/>
      <c r="M105" s="113"/>
      <c r="N105" s="190"/>
    </row>
    <row r="106" spans="1:14">
      <c r="A106" s="113"/>
      <c r="M106" s="113"/>
      <c r="N106" s="190"/>
    </row>
    <row r="107" spans="1:14">
      <c r="A107" s="113"/>
      <c r="M107" s="113"/>
      <c r="N107" s="190"/>
    </row>
    <row r="108" spans="1:14">
      <c r="A108" s="113"/>
      <c r="M108" s="113"/>
      <c r="N108" s="190"/>
    </row>
    <row r="109" spans="1:14">
      <c r="A109" s="113"/>
      <c r="M109" s="113"/>
      <c r="N109" s="190"/>
    </row>
    <row r="110" spans="1:14">
      <c r="A110" s="113"/>
      <c r="M110" s="113"/>
      <c r="N110" s="190"/>
    </row>
    <row r="111" spans="1:14">
      <c r="A111" s="113"/>
      <c r="M111" s="113"/>
      <c r="N111" s="190"/>
    </row>
    <row r="112" spans="1:14">
      <c r="A112" s="113"/>
      <c r="M112" s="113"/>
      <c r="N112" s="190"/>
    </row>
    <row r="113" spans="1:14">
      <c r="A113" s="113"/>
      <c r="M113" s="113"/>
      <c r="N113" s="190"/>
    </row>
    <row r="114" spans="1:14">
      <c r="A114" s="113"/>
      <c r="M114" s="113"/>
      <c r="N114" s="190"/>
    </row>
    <row r="115" spans="1:14">
      <c r="A115" s="113"/>
      <c r="M115" s="113"/>
      <c r="N115" s="190"/>
    </row>
    <row r="116" spans="1:14">
      <c r="A116" s="113"/>
      <c r="M116" s="113"/>
      <c r="N116" s="190"/>
    </row>
    <row r="117" spans="1:14">
      <c r="A117" s="113"/>
      <c r="M117" s="113"/>
      <c r="N117" s="190"/>
    </row>
    <row r="118" spans="1:14">
      <c r="A118" s="113"/>
      <c r="M118" s="113"/>
      <c r="N118" s="190"/>
    </row>
    <row r="119" spans="1:14">
      <c r="A119" s="113"/>
      <c r="M119" s="113"/>
      <c r="N119" s="190"/>
    </row>
    <row r="120" spans="1:14">
      <c r="A120" s="113"/>
      <c r="M120" s="113"/>
      <c r="N120" s="190"/>
    </row>
    <row r="121" spans="1:14">
      <c r="A121" s="113"/>
      <c r="M121" s="113"/>
      <c r="N121" s="190"/>
    </row>
    <row r="122" spans="1:14">
      <c r="A122" s="113"/>
      <c r="M122" s="113"/>
      <c r="N122" s="190"/>
    </row>
    <row r="123" spans="1:14">
      <c r="A123" s="113"/>
      <c r="M123" s="113"/>
      <c r="N123" s="190"/>
    </row>
    <row r="124" spans="1:14">
      <c r="A124" s="113"/>
      <c r="M124" s="113"/>
      <c r="N124" s="190"/>
    </row>
    <row r="125" spans="1:14">
      <c r="A125" s="113"/>
      <c r="M125" s="113"/>
      <c r="N125" s="190"/>
    </row>
    <row r="126" spans="1:14">
      <c r="A126" s="113"/>
      <c r="M126" s="113"/>
      <c r="N126" s="190"/>
    </row>
    <row r="127" spans="1:14">
      <c r="A127" s="113"/>
      <c r="M127" s="113"/>
      <c r="N127" s="190"/>
    </row>
    <row r="128" spans="1:14">
      <c r="A128" s="113"/>
      <c r="M128" s="113"/>
      <c r="N128" s="190"/>
    </row>
    <row r="129" spans="1:14">
      <c r="A129" s="113"/>
      <c r="M129" s="113"/>
      <c r="N129" s="190"/>
    </row>
    <row r="130" spans="1:14">
      <c r="A130" s="113"/>
      <c r="M130" s="113"/>
      <c r="N130" s="190"/>
    </row>
    <row r="131" spans="1:14">
      <c r="A131" s="113"/>
      <c r="M131" s="113"/>
      <c r="N131" s="190"/>
    </row>
    <row r="132" spans="1:14">
      <c r="A132" s="113"/>
      <c r="M132" s="113"/>
      <c r="N132" s="190"/>
    </row>
    <row r="133" spans="1:14">
      <c r="A133" s="113"/>
      <c r="M133" s="113"/>
      <c r="N133" s="190"/>
    </row>
    <row r="134" spans="1:14">
      <c r="A134" s="113"/>
      <c r="M134" s="113"/>
      <c r="N134" s="190"/>
    </row>
  </sheetData>
  <autoFilter ref="A21:N42" xr:uid="{00000000-0009-0000-0000-000003000000}">
    <filterColumn colId="1" showButton="0"/>
  </autoFilter>
  <mergeCells count="27">
    <mergeCell ref="A44:N44"/>
    <mergeCell ref="C45:L45"/>
    <mergeCell ref="C47:L47"/>
    <mergeCell ref="K34:K42"/>
    <mergeCell ref="L34:L42"/>
    <mergeCell ref="M34:M42"/>
    <mergeCell ref="N34:N42"/>
    <mergeCell ref="C37:C38"/>
    <mergeCell ref="C40:C41"/>
    <mergeCell ref="B21:C21"/>
    <mergeCell ref="D22:D24"/>
    <mergeCell ref="K22:K31"/>
    <mergeCell ref="L22:L31"/>
    <mergeCell ref="N22:N31"/>
    <mergeCell ref="C27:C28"/>
    <mergeCell ref="C29:C31"/>
    <mergeCell ref="A19:B19"/>
    <mergeCell ref="C19:D19"/>
    <mergeCell ref="A1:N1"/>
    <mergeCell ref="A2:N2"/>
    <mergeCell ref="A4:N4"/>
    <mergeCell ref="A5:N5"/>
    <mergeCell ref="A17:N17"/>
    <mergeCell ref="C10:D10"/>
    <mergeCell ref="C11:D11"/>
    <mergeCell ref="L19:L20"/>
    <mergeCell ref="N19:N20"/>
  </mergeCells>
  <pageMargins left="0.23622047244094491" right="0.23622047244094491" top="0.15748031496062992" bottom="0.15748031496062992" header="0.31496062992125984" footer="0.31496062992125984"/>
  <pageSetup paperSize="9" scale="63"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P50"/>
  <sheetViews>
    <sheetView topLeftCell="A22" zoomScale="85" zoomScaleNormal="85" workbookViewId="0">
      <selection activeCell="F11" sqref="F11:F20"/>
    </sheetView>
  </sheetViews>
  <sheetFormatPr defaultColWidth="9.140625" defaultRowHeight="15"/>
  <cols>
    <col min="1" max="1" width="9.140625" style="195"/>
    <col min="2" max="2" width="31" style="195" customWidth="1"/>
    <col min="3" max="3" width="21.7109375" style="195" customWidth="1"/>
    <col min="4" max="4" width="27.85546875" style="195" customWidth="1"/>
    <col min="5" max="5" width="22.7109375" style="195" customWidth="1"/>
    <col min="6" max="6" width="12.5703125" style="195" customWidth="1"/>
    <col min="7" max="7" width="15.42578125" style="195" customWidth="1"/>
    <col min="8" max="16384" width="9.140625" style="195"/>
  </cols>
  <sheetData>
    <row r="2" spans="1:16" ht="15.75">
      <c r="A2" s="502" t="s">
        <v>155</v>
      </c>
      <c r="B2" s="502"/>
      <c r="C2" s="502"/>
      <c r="D2" s="502"/>
      <c r="E2" s="502"/>
      <c r="F2" s="502"/>
      <c r="G2" s="502"/>
      <c r="H2" s="194"/>
      <c r="I2" s="194"/>
      <c r="J2" s="194"/>
      <c r="K2" s="194"/>
      <c r="L2" s="194"/>
      <c r="M2" s="194"/>
      <c r="N2" s="194"/>
      <c r="O2" s="194"/>
      <c r="P2" s="194"/>
    </row>
    <row r="3" spans="1:16" ht="15" customHeight="1">
      <c r="A3" s="503" t="s">
        <v>156</v>
      </c>
      <c r="B3" s="503"/>
      <c r="C3" s="503"/>
      <c r="D3" s="503"/>
      <c r="E3" s="503"/>
      <c r="F3" s="503"/>
      <c r="G3" s="503"/>
    </row>
    <row r="4" spans="1:16" s="1" customFormat="1" ht="20.25" customHeight="1">
      <c r="A4" s="196"/>
      <c r="B4" s="2"/>
      <c r="C4" s="2"/>
      <c r="D4" s="2"/>
      <c r="E4" s="2"/>
      <c r="F4" s="2"/>
      <c r="G4" s="2"/>
    </row>
    <row r="5" spans="1:16" ht="61.5" customHeight="1">
      <c r="A5" s="504" t="str">
        <f>'№1 Расчет ПИР'!$H$20</f>
        <v xml:space="preserve">по объекту: </v>
      </c>
      <c r="B5" s="504"/>
      <c r="C5" s="504"/>
      <c r="D5" s="504"/>
      <c r="E5" s="504"/>
      <c r="F5" s="504"/>
      <c r="G5" s="504"/>
      <c r="H5" s="197"/>
      <c r="I5" s="198"/>
      <c r="J5" s="198"/>
      <c r="K5" s="198"/>
      <c r="L5" s="198"/>
      <c r="M5" s="198"/>
    </row>
    <row r="6" spans="1:16">
      <c r="A6" s="505" t="s">
        <v>82</v>
      </c>
      <c r="B6" s="505"/>
      <c r="C6" s="505"/>
      <c r="D6" s="505"/>
      <c r="E6" s="505"/>
      <c r="F6" s="505"/>
      <c r="G6" s="505"/>
    </row>
    <row r="7" spans="1:16" ht="15.75" thickBot="1">
      <c r="A7" s="199" t="s">
        <v>157</v>
      </c>
      <c r="B7" s="200"/>
      <c r="C7" s="200"/>
      <c r="D7" s="200"/>
      <c r="E7" s="200"/>
      <c r="F7" s="200"/>
      <c r="G7" s="200"/>
    </row>
    <row r="8" spans="1:16">
      <c r="A8" s="201"/>
      <c r="B8" s="506" t="s">
        <v>158</v>
      </c>
      <c r="C8" s="507"/>
      <c r="D8" s="508"/>
      <c r="E8" s="202" t="s">
        <v>159</v>
      </c>
      <c r="F8" s="202" t="s">
        <v>160</v>
      </c>
      <c r="G8" s="203" t="s">
        <v>161</v>
      </c>
    </row>
    <row r="9" spans="1:16">
      <c r="A9" s="204">
        <v>1</v>
      </c>
      <c r="B9" s="509">
        <v>2</v>
      </c>
      <c r="C9" s="510"/>
      <c r="D9" s="511"/>
      <c r="E9" s="205">
        <v>3</v>
      </c>
      <c r="F9" s="205">
        <v>4</v>
      </c>
      <c r="G9" s="206">
        <v>5</v>
      </c>
    </row>
    <row r="10" spans="1:16" ht="50.25" customHeight="1">
      <c r="A10" s="207">
        <v>1</v>
      </c>
      <c r="B10" s="499" t="s">
        <v>162</v>
      </c>
      <c r="C10" s="500"/>
      <c r="D10" s="501"/>
      <c r="E10" s="205"/>
      <c r="F10" s="205"/>
      <c r="G10" s="206"/>
    </row>
    <row r="11" spans="1:16" ht="36" customHeight="1">
      <c r="A11" s="208"/>
      <c r="B11" s="512" t="s">
        <v>163</v>
      </c>
      <c r="C11" s="513"/>
      <c r="D11" s="514"/>
      <c r="E11" s="205">
        <v>1</v>
      </c>
      <c r="F11" s="205"/>
      <c r="G11" s="206">
        <f>F11*E11</f>
        <v>0</v>
      </c>
    </row>
    <row r="12" spans="1:16" ht="76.5" customHeight="1">
      <c r="A12" s="208"/>
      <c r="B12" s="512" t="s">
        <v>164</v>
      </c>
      <c r="C12" s="513"/>
      <c r="D12" s="514"/>
      <c r="E12" s="205">
        <v>1</v>
      </c>
      <c r="F12" s="205"/>
      <c r="G12" s="206">
        <f>F12*E12</f>
        <v>0</v>
      </c>
    </row>
    <row r="13" spans="1:16" ht="22.5" customHeight="1">
      <c r="A13" s="208"/>
      <c r="B13" s="512" t="s">
        <v>165</v>
      </c>
      <c r="C13" s="513"/>
      <c r="D13" s="514"/>
      <c r="E13" s="205">
        <v>1</v>
      </c>
      <c r="F13" s="205"/>
      <c r="G13" s="206">
        <f>F13*E13</f>
        <v>0</v>
      </c>
    </row>
    <row r="14" spans="1:16" ht="27.75" customHeight="1">
      <c r="A14" s="209"/>
      <c r="B14" s="512" t="s">
        <v>166</v>
      </c>
      <c r="C14" s="513"/>
      <c r="D14" s="514"/>
      <c r="E14" s="205">
        <v>1</v>
      </c>
      <c r="F14" s="205"/>
      <c r="G14" s="206">
        <f>F14*E14</f>
        <v>0</v>
      </c>
    </row>
    <row r="15" spans="1:16" ht="36.75" customHeight="1">
      <c r="A15" s="207">
        <v>2</v>
      </c>
      <c r="B15" s="499" t="s">
        <v>167</v>
      </c>
      <c r="C15" s="500"/>
      <c r="D15" s="501"/>
      <c r="E15" s="205"/>
      <c r="F15" s="205"/>
      <c r="G15" s="206"/>
    </row>
    <row r="16" spans="1:16" ht="25.5" customHeight="1">
      <c r="A16" s="210"/>
      <c r="B16" s="491" t="s">
        <v>168</v>
      </c>
      <c r="C16" s="492"/>
      <c r="D16" s="493"/>
      <c r="E16" s="205">
        <v>1</v>
      </c>
      <c r="F16" s="205"/>
      <c r="G16" s="206">
        <f>F16*E16</f>
        <v>0</v>
      </c>
    </row>
    <row r="17" spans="1:9" ht="43.5" customHeight="1">
      <c r="A17" s="211"/>
      <c r="B17" s="491" t="s">
        <v>169</v>
      </c>
      <c r="C17" s="492"/>
      <c r="D17" s="493"/>
      <c r="E17" s="205">
        <v>1</v>
      </c>
      <c r="F17" s="205"/>
      <c r="G17" s="206">
        <f>F17*E17</f>
        <v>0</v>
      </c>
    </row>
    <row r="18" spans="1:9" ht="21" customHeight="1">
      <c r="A18" s="208">
        <v>3</v>
      </c>
      <c r="B18" s="494" t="s">
        <v>170</v>
      </c>
      <c r="C18" s="495"/>
      <c r="D18" s="496"/>
      <c r="E18" s="212"/>
      <c r="F18" s="212"/>
      <c r="G18" s="213"/>
    </row>
    <row r="19" spans="1:9" ht="45" customHeight="1">
      <c r="A19" s="204"/>
      <c r="B19" s="497" t="s">
        <v>171</v>
      </c>
      <c r="C19" s="497"/>
      <c r="D19" s="497"/>
      <c r="E19" s="205">
        <v>1</v>
      </c>
      <c r="F19" s="205"/>
      <c r="G19" s="206">
        <f>E19*F19</f>
        <v>0</v>
      </c>
    </row>
    <row r="20" spans="1:9" ht="48" customHeight="1">
      <c r="A20" s="204"/>
      <c r="B20" s="498" t="s">
        <v>172</v>
      </c>
      <c r="C20" s="498"/>
      <c r="D20" s="498"/>
      <c r="E20" s="205">
        <v>1</v>
      </c>
      <c r="F20" s="205"/>
      <c r="G20" s="206">
        <f t="shared" ref="G20" si="0">E20*F20</f>
        <v>0</v>
      </c>
    </row>
    <row r="21" spans="1:9" ht="15.75" thickBot="1">
      <c r="A21" s="214"/>
      <c r="B21" s="478" t="s">
        <v>173</v>
      </c>
      <c r="C21" s="479"/>
      <c r="D21" s="480"/>
      <c r="E21" s="215"/>
      <c r="F21" s="215"/>
      <c r="G21" s="216">
        <f>SUM(G10:G20)</f>
        <v>0</v>
      </c>
    </row>
    <row r="22" spans="1:9">
      <c r="A22" s="217"/>
      <c r="B22" s="218"/>
      <c r="C22" s="218"/>
      <c r="D22" s="218"/>
      <c r="E22" s="218"/>
      <c r="F22" s="218"/>
      <c r="G22" s="219"/>
    </row>
    <row r="23" spans="1:9">
      <c r="A23" s="220" t="s">
        <v>174</v>
      </c>
      <c r="B23" s="218"/>
      <c r="C23" s="218"/>
      <c r="D23" s="218"/>
      <c r="E23" s="218"/>
      <c r="F23" s="218"/>
      <c r="G23" s="219"/>
    </row>
    <row r="24" spans="1:9" s="229" customFormat="1" ht="30">
      <c r="A24" s="221"/>
      <c r="B24" s="222" t="s">
        <v>175</v>
      </c>
      <c r="C24" s="223">
        <v>111.65</v>
      </c>
      <c r="D24" s="224"/>
      <c r="E24" s="225"/>
      <c r="F24" s="225"/>
      <c r="G24" s="226"/>
      <c r="H24" s="227">
        <v>57540</v>
      </c>
      <c r="I24" s="228" t="s">
        <v>176</v>
      </c>
    </row>
    <row r="25" spans="1:9" s="229" customFormat="1" ht="30.75" thickBot="1">
      <c r="A25" s="221"/>
      <c r="B25" s="230" t="s">
        <v>177</v>
      </c>
      <c r="C25" s="231">
        <v>13.96</v>
      </c>
      <c r="D25" s="224"/>
      <c r="E25" s="225"/>
      <c r="F25" s="225"/>
      <c r="G25" s="226"/>
    </row>
    <row r="26" spans="1:9" s="229" customFormat="1" ht="6.75" customHeight="1" thickBot="1">
      <c r="A26" s="221"/>
      <c r="B26" s="224"/>
      <c r="C26" s="224"/>
      <c r="D26" s="224"/>
      <c r="E26" s="225"/>
      <c r="F26" s="225"/>
      <c r="G26" s="226"/>
    </row>
    <row r="27" spans="1:9" s="229" customFormat="1" ht="60.75" thickBot="1">
      <c r="A27" s="232" t="s">
        <v>178</v>
      </c>
      <c r="B27" s="233" t="s">
        <v>179</v>
      </c>
      <c r="C27" s="233" t="s">
        <v>180</v>
      </c>
      <c r="D27" s="234" t="s">
        <v>181</v>
      </c>
      <c r="E27" s="234" t="s">
        <v>182</v>
      </c>
      <c r="F27" s="234" t="s">
        <v>183</v>
      </c>
      <c r="G27" s="235" t="s">
        <v>184</v>
      </c>
    </row>
    <row r="28" spans="1:9" s="229" customFormat="1">
      <c r="A28" s="232">
        <v>1</v>
      </c>
      <c r="B28" s="236" t="s">
        <v>185</v>
      </c>
      <c r="C28" s="237"/>
      <c r="D28" s="237"/>
      <c r="E28" s="238"/>
      <c r="F28" s="238"/>
      <c r="G28" s="239"/>
    </row>
    <row r="29" spans="1:9" s="229" customFormat="1" ht="15.75" thickBot="1">
      <c r="A29" s="240"/>
      <c r="B29" s="241" t="s">
        <v>186</v>
      </c>
      <c r="C29" s="242">
        <v>1</v>
      </c>
      <c r="D29" s="243">
        <f>G21</f>
        <v>0</v>
      </c>
      <c r="E29" s="244">
        <f>D29*8</f>
        <v>0</v>
      </c>
      <c r="F29" s="243">
        <f>C25</f>
        <v>13.96</v>
      </c>
      <c r="G29" s="245">
        <f>F29*E29</f>
        <v>0</v>
      </c>
    </row>
    <row r="30" spans="1:9" s="229" customFormat="1" ht="15.75" thickBot="1">
      <c r="A30" s="246"/>
      <c r="B30" s="247" t="s">
        <v>187</v>
      </c>
      <c r="C30" s="248">
        <f>C29</f>
        <v>1</v>
      </c>
      <c r="D30" s="249">
        <f>D29</f>
        <v>0</v>
      </c>
      <c r="E30" s="250">
        <f>E29</f>
        <v>0</v>
      </c>
      <c r="F30" s="251">
        <f>C25</f>
        <v>13.96</v>
      </c>
      <c r="G30" s="252">
        <f>G29</f>
        <v>0</v>
      </c>
    </row>
    <row r="31" spans="1:9" s="229" customFormat="1">
      <c r="A31" s="240"/>
      <c r="B31" s="481" t="s">
        <v>188</v>
      </c>
      <c r="C31" s="482"/>
      <c r="D31" s="253"/>
      <c r="E31" s="254"/>
      <c r="F31" s="243"/>
      <c r="G31" s="255">
        <f>G30*95%</f>
        <v>0</v>
      </c>
    </row>
    <row r="32" spans="1:9" s="229" customFormat="1">
      <c r="A32" s="256"/>
      <c r="B32" s="483" t="s">
        <v>189</v>
      </c>
      <c r="C32" s="484"/>
      <c r="D32" s="257"/>
      <c r="E32" s="258"/>
      <c r="F32" s="259"/>
      <c r="G32" s="260">
        <f>G30*50%</f>
        <v>0</v>
      </c>
    </row>
    <row r="33" spans="1:8" s="229" customFormat="1">
      <c r="A33" s="261"/>
      <c r="B33" s="262" t="s">
        <v>190</v>
      </c>
      <c r="C33" s="262"/>
      <c r="D33" s="262"/>
      <c r="E33" s="263"/>
      <c r="F33" s="264"/>
      <c r="G33" s="265">
        <f>SUM(G30:G32)</f>
        <v>0</v>
      </c>
    </row>
    <row r="34" spans="1:8" s="229" customFormat="1" ht="9.75" customHeight="1">
      <c r="A34" s="266"/>
      <c r="B34" s="267"/>
      <c r="C34" s="267"/>
      <c r="D34" s="267"/>
      <c r="E34" s="268"/>
      <c r="F34" s="269"/>
      <c r="G34" s="270"/>
    </row>
    <row r="35" spans="1:8" s="229" customFormat="1" ht="33.75" customHeight="1">
      <c r="A35" s="271"/>
      <c r="B35" s="485" t="s">
        <v>228</v>
      </c>
      <c r="C35" s="486"/>
      <c r="D35" s="486"/>
      <c r="E35" s="486"/>
      <c r="F35" s="487"/>
      <c r="G35" s="272">
        <f>G33*35.18</f>
        <v>0</v>
      </c>
    </row>
    <row r="36" spans="1:8" s="229" customFormat="1" ht="25.5" customHeight="1" thickBot="1">
      <c r="A36" s="271"/>
      <c r="B36" s="488" t="s">
        <v>221</v>
      </c>
      <c r="C36" s="489"/>
      <c r="D36" s="489"/>
      <c r="E36" s="489"/>
      <c r="F36" s="490"/>
      <c r="G36" s="282">
        <f>G35*(100+104.8)/200</f>
        <v>0</v>
      </c>
    </row>
    <row r="37" spans="1:8" s="229" customFormat="1" ht="15.75" thickBot="1">
      <c r="A37" s="273"/>
      <c r="B37" s="475" t="s">
        <v>51</v>
      </c>
      <c r="C37" s="476"/>
      <c r="D37" s="476"/>
      <c r="E37" s="476"/>
      <c r="F37" s="477"/>
      <c r="G37" s="274">
        <f>G36</f>
        <v>0</v>
      </c>
    </row>
    <row r="38" spans="1:8" ht="15.75">
      <c r="A38" s="275"/>
      <c r="B38" s="276"/>
      <c r="C38" s="277"/>
      <c r="D38" s="278"/>
      <c r="E38" s="278"/>
      <c r="F38" s="279"/>
      <c r="G38" s="280"/>
      <c r="H38" s="280"/>
    </row>
    <row r="39" spans="1:8" ht="16.5" customHeight="1"/>
    <row r="40" spans="1:8" ht="15.75">
      <c r="B40" s="299" t="s">
        <v>225</v>
      </c>
      <c r="C40" s="307"/>
      <c r="D40" s="307"/>
      <c r="E40" s="297"/>
      <c r="F40" s="308"/>
      <c r="G40" s="1"/>
    </row>
    <row r="41" spans="1:8" ht="15.75">
      <c r="B41" s="297" t="s">
        <v>226</v>
      </c>
      <c r="C41" s="296"/>
      <c r="D41" s="309"/>
      <c r="E41" s="89"/>
      <c r="F41" s="302" t="s">
        <v>207</v>
      </c>
      <c r="G41" s="1"/>
    </row>
    <row r="42" spans="1:8" ht="27.75" customHeight="1">
      <c r="B42" s="310"/>
      <c r="C42" s="311"/>
      <c r="D42" s="312" t="s">
        <v>2</v>
      </c>
      <c r="E42" s="311"/>
      <c r="F42" s="313" t="s">
        <v>1</v>
      </c>
      <c r="G42" s="1"/>
    </row>
    <row r="43" spans="1:8" ht="15.75">
      <c r="B43" s="314" t="s">
        <v>68</v>
      </c>
      <c r="C43" s="315"/>
      <c r="D43" s="316"/>
      <c r="E43" s="315"/>
      <c r="F43" s="300" t="s">
        <v>79</v>
      </c>
      <c r="G43" s="1"/>
    </row>
    <row r="44" spans="1:8" ht="64.5" customHeight="1">
      <c r="B44" s="317"/>
      <c r="C44" s="311"/>
      <c r="D44" s="318" t="s">
        <v>2</v>
      </c>
      <c r="E44" s="311"/>
      <c r="F44" s="319" t="s">
        <v>1</v>
      </c>
      <c r="G44" s="1"/>
      <c r="H44" s="281"/>
    </row>
    <row r="45" spans="1:8" ht="15.75">
      <c r="B45" s="310" t="s">
        <v>86</v>
      </c>
      <c r="C45" s="315"/>
      <c r="D45" s="316"/>
      <c r="E45" s="315"/>
      <c r="F45" s="300" t="s">
        <v>85</v>
      </c>
      <c r="G45" s="1"/>
    </row>
    <row r="46" spans="1:8" ht="15.75">
      <c r="B46" s="320"/>
      <c r="C46" s="311"/>
      <c r="D46" s="321" t="s">
        <v>2</v>
      </c>
      <c r="E46" s="311"/>
      <c r="F46" s="322" t="s">
        <v>1</v>
      </c>
    </row>
    <row r="47" spans="1:8" ht="15.75">
      <c r="B47" s="310"/>
      <c r="C47" s="311"/>
      <c r="D47" s="323"/>
      <c r="E47" s="311"/>
      <c r="F47" s="324"/>
    </row>
    <row r="48" spans="1:8" ht="24.75" customHeight="1">
      <c r="B48" s="320" t="s">
        <v>223</v>
      </c>
      <c r="C48" s="315"/>
      <c r="D48" s="316"/>
      <c r="E48" s="315"/>
      <c r="F48" s="325" t="s">
        <v>224</v>
      </c>
    </row>
    <row r="49" spans="2:6" ht="15.75">
      <c r="B49" s="317"/>
      <c r="C49" s="311"/>
      <c r="D49" s="312" t="s">
        <v>2</v>
      </c>
      <c r="E49" s="311"/>
      <c r="F49" s="313" t="s">
        <v>1</v>
      </c>
    </row>
    <row r="50" spans="2:6" ht="15.75">
      <c r="B50" s="326"/>
      <c r="C50" s="323"/>
      <c r="D50" s="323"/>
      <c r="E50" s="327"/>
      <c r="F50" s="276"/>
    </row>
  </sheetData>
  <mergeCells count="23">
    <mergeCell ref="B15:D15"/>
    <mergeCell ref="A2:G2"/>
    <mergeCell ref="A3:G3"/>
    <mergeCell ref="A5:G5"/>
    <mergeCell ref="A6:G6"/>
    <mergeCell ref="B8:D8"/>
    <mergeCell ref="B9:D9"/>
    <mergeCell ref="B10:D10"/>
    <mergeCell ref="B11:D11"/>
    <mergeCell ref="B12:D12"/>
    <mergeCell ref="B13:D13"/>
    <mergeCell ref="B14:D14"/>
    <mergeCell ref="B16:D16"/>
    <mergeCell ref="B17:D17"/>
    <mergeCell ref="B18:D18"/>
    <mergeCell ref="B19:D19"/>
    <mergeCell ref="B20:D20"/>
    <mergeCell ref="B37:F37"/>
    <mergeCell ref="B21:D21"/>
    <mergeCell ref="B31:C31"/>
    <mergeCell ref="B32:C32"/>
    <mergeCell ref="B35:F35"/>
    <mergeCell ref="B36:F36"/>
  </mergeCells>
  <pageMargins left="0.59055118110236227" right="0.19685039370078741" top="0.39370078740157483" bottom="0.19685039370078741" header="0.31496062992125984" footer="0.31496062992125984"/>
  <pageSetup paperSize="9"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3"/>
  <sheetViews>
    <sheetView view="pageBreakPreview" topLeftCell="A18" zoomScaleNormal="100" zoomScaleSheetLayoutView="100" workbookViewId="0">
      <selection activeCell="F35" sqref="F35"/>
    </sheetView>
  </sheetViews>
  <sheetFormatPr defaultColWidth="10.28515625" defaultRowHeight="12.75"/>
  <cols>
    <col min="1" max="1" width="3.85546875" style="1" customWidth="1"/>
    <col min="2" max="2" width="41.140625" style="1" customWidth="1"/>
    <col min="3" max="3" width="36.5703125" style="1" customWidth="1"/>
    <col min="4" max="4" width="19.85546875" style="1" customWidth="1"/>
    <col min="5" max="5" width="12.85546875" style="1" customWidth="1"/>
    <col min="6" max="6" width="11" style="1" bestFit="1" customWidth="1"/>
    <col min="7" max="7" width="14.85546875" style="1" customWidth="1"/>
    <col min="8" max="8" width="10.28515625" style="1"/>
    <col min="9" max="9" width="10.140625" style="1" customWidth="1"/>
    <col min="10" max="10" width="12.5703125" style="1" customWidth="1"/>
    <col min="11" max="16384" width="10.28515625" style="1"/>
  </cols>
  <sheetData>
    <row r="1" spans="1:6">
      <c r="E1" s="41" t="s">
        <v>48</v>
      </c>
    </row>
    <row r="2" spans="1:6" ht="8.25" customHeight="1">
      <c r="E2" s="41"/>
    </row>
    <row r="3" spans="1:6" ht="6.75" hidden="1" customHeight="1">
      <c r="E3" s="41"/>
    </row>
    <row r="4" spans="1:6" hidden="1">
      <c r="E4" s="41"/>
    </row>
    <row r="5" spans="1:6" hidden="1"/>
    <row r="6" spans="1:6">
      <c r="A6" s="43" t="s">
        <v>47</v>
      </c>
      <c r="D6" s="42" t="s">
        <v>46</v>
      </c>
    </row>
    <row r="7" spans="1:6">
      <c r="A7" s="39" t="s">
        <v>45</v>
      </c>
      <c r="B7" s="39"/>
      <c r="E7" s="41" t="s">
        <v>44</v>
      </c>
    </row>
    <row r="8" spans="1:6">
      <c r="A8" s="39"/>
      <c r="B8" s="39"/>
      <c r="C8" s="5"/>
      <c r="D8" s="5"/>
      <c r="E8" s="41" t="s">
        <v>43</v>
      </c>
    </row>
    <row r="9" spans="1:6">
      <c r="A9" s="39"/>
      <c r="B9" s="39"/>
      <c r="E9" s="41" t="s">
        <v>42</v>
      </c>
    </row>
    <row r="10" spans="1:6" ht="9" customHeight="1"/>
    <row r="11" spans="1:6">
      <c r="A11" s="1" t="s">
        <v>41</v>
      </c>
      <c r="E11" s="41" t="s">
        <v>40</v>
      </c>
    </row>
    <row r="12" spans="1:6">
      <c r="A12" s="1" t="s">
        <v>39</v>
      </c>
      <c r="E12" s="41" t="s">
        <v>38</v>
      </c>
    </row>
    <row r="13" spans="1:6">
      <c r="A13" s="6"/>
      <c r="B13" s="40"/>
      <c r="C13" s="6"/>
    </row>
    <row r="14" spans="1:6" ht="4.5" customHeight="1">
      <c r="A14" s="6"/>
      <c r="B14" s="40"/>
      <c r="C14" s="6"/>
    </row>
    <row r="15" spans="1:6" ht="15.75">
      <c r="A15" s="404" t="s">
        <v>37</v>
      </c>
      <c r="B15" s="404"/>
      <c r="C15" s="404"/>
      <c r="D15" s="404"/>
      <c r="E15" s="404"/>
    </row>
    <row r="16" spans="1:6">
      <c r="A16" s="405" t="s">
        <v>36</v>
      </c>
      <c r="B16" s="405"/>
      <c r="C16" s="405"/>
      <c r="D16" s="405"/>
      <c r="E16" s="405"/>
      <c r="F16" s="39"/>
    </row>
    <row r="17" spans="1:7" ht="12.75" customHeight="1">
      <c r="A17" s="406"/>
      <c r="B17" s="406"/>
      <c r="C17" s="406"/>
      <c r="D17" s="406"/>
      <c r="E17" s="406"/>
      <c r="F17" s="39"/>
    </row>
    <row r="18" spans="1:7">
      <c r="A18" s="2" t="s">
        <v>35</v>
      </c>
      <c r="B18" s="2"/>
      <c r="C18" s="2"/>
      <c r="D18" s="2"/>
      <c r="E18" s="2"/>
      <c r="F18" s="2"/>
      <c r="G18" s="2"/>
    </row>
    <row r="19" spans="1:7" ht="33" customHeight="1">
      <c r="A19" s="516" t="s">
        <v>34</v>
      </c>
      <c r="B19" s="516"/>
      <c r="C19" s="516"/>
      <c r="D19" s="516"/>
      <c r="E19" s="516"/>
    </row>
    <row r="20" spans="1:7" ht="15" customHeight="1">
      <c r="A20" s="2" t="s">
        <v>33</v>
      </c>
      <c r="B20" s="2"/>
      <c r="C20" s="2"/>
      <c r="D20" s="2"/>
      <c r="E20" s="2"/>
      <c r="F20" s="2"/>
    </row>
    <row r="21" spans="1:7" ht="13.5" customHeight="1">
      <c r="A21" s="2" t="s">
        <v>32</v>
      </c>
      <c r="B21" s="2"/>
      <c r="C21" s="2"/>
      <c r="D21" s="2"/>
      <c r="E21" s="2"/>
      <c r="F21" s="2"/>
    </row>
    <row r="22" spans="1:7" ht="5.25" customHeight="1">
      <c r="A22" s="2"/>
      <c r="B22" s="2"/>
      <c r="C22" s="2"/>
      <c r="D22" s="2"/>
      <c r="E22" s="2"/>
      <c r="F22" s="2"/>
    </row>
    <row r="23" spans="1:7" ht="63.75">
      <c r="A23" s="38" t="s">
        <v>31</v>
      </c>
      <c r="B23" s="37" t="s">
        <v>30</v>
      </c>
      <c r="C23" s="37" t="s">
        <v>29</v>
      </c>
      <c r="D23" s="37" t="s">
        <v>28</v>
      </c>
      <c r="E23" s="37" t="s">
        <v>27</v>
      </c>
    </row>
    <row r="24" spans="1:7">
      <c r="A24" s="36">
        <v>1</v>
      </c>
      <c r="B24" s="36">
        <v>2</v>
      </c>
      <c r="C24" s="36">
        <v>3</v>
      </c>
      <c r="D24" s="36">
        <v>4</v>
      </c>
      <c r="E24" s="36">
        <v>5</v>
      </c>
    </row>
    <row r="25" spans="1:7" ht="24.6" customHeight="1">
      <c r="A25" s="423" t="s">
        <v>26</v>
      </c>
      <c r="B25" s="424"/>
      <c r="C25" s="424"/>
      <c r="D25" s="424"/>
      <c r="E25" s="426"/>
    </row>
    <row r="26" spans="1:7" s="26" customFormat="1" ht="84.6" customHeight="1">
      <c r="A26" s="30">
        <v>1</v>
      </c>
      <c r="B26" s="29" t="s">
        <v>25</v>
      </c>
      <c r="C26" s="29" t="s">
        <v>24</v>
      </c>
      <c r="D26" s="29" t="s">
        <v>23</v>
      </c>
      <c r="E26" s="28">
        <f>(0.6*1+0.692*2+0.82*2+0.972*1)*1000*0.8</f>
        <v>3676.8</v>
      </c>
      <c r="F26" s="27"/>
    </row>
    <row r="27" spans="1:7" s="5" customFormat="1" ht="76.5">
      <c r="A27" s="35">
        <v>2</v>
      </c>
      <c r="B27" s="34" t="s">
        <v>22</v>
      </c>
      <c r="C27" s="34" t="s">
        <v>21</v>
      </c>
      <c r="D27" s="29" t="s">
        <v>20</v>
      </c>
      <c r="E27" s="33">
        <f>(0.54*1+0.623*2+0.738*2+0.875*1)*1000*0.8</f>
        <v>3309.6</v>
      </c>
      <c r="F27" s="32"/>
      <c r="G27" s="31"/>
    </row>
    <row r="28" spans="1:7" s="26" customFormat="1" ht="76.5">
      <c r="A28" s="30">
        <v>3</v>
      </c>
      <c r="B28" s="29" t="s">
        <v>19</v>
      </c>
      <c r="C28" s="29" t="s">
        <v>18</v>
      </c>
      <c r="D28" s="29" t="s">
        <v>17</v>
      </c>
      <c r="E28" s="28">
        <f>(0.48*1+0.554*2+0.656*2+0.778*1)*1000</f>
        <v>3678</v>
      </c>
      <c r="F28" s="27">
        <v>0.79</v>
      </c>
    </row>
    <row r="29" spans="1:7" ht="15" hidden="1" customHeight="1">
      <c r="A29" s="423" t="s">
        <v>16</v>
      </c>
      <c r="B29" s="424"/>
      <c r="C29" s="424"/>
      <c r="D29" s="424"/>
      <c r="E29" s="426"/>
    </row>
    <row r="30" spans="1:7" s="26" customFormat="1" ht="27.6" hidden="1" customHeight="1">
      <c r="A30" s="30">
        <v>4</v>
      </c>
      <c r="B30" s="29" t="s">
        <v>15</v>
      </c>
      <c r="C30" s="29" t="s">
        <v>14</v>
      </c>
      <c r="D30" s="29" t="s">
        <v>13</v>
      </c>
      <c r="E30" s="28"/>
      <c r="F30" s="27"/>
    </row>
    <row r="31" spans="1:7">
      <c r="A31" s="25"/>
      <c r="B31" s="24"/>
      <c r="C31" s="24"/>
      <c r="D31" s="23" t="s">
        <v>12</v>
      </c>
      <c r="E31" s="22">
        <f>E28+E27+E26+E30</f>
        <v>10664.4</v>
      </c>
    </row>
    <row r="32" spans="1:7" ht="30.75" customHeight="1">
      <c r="A32" s="21">
        <v>4</v>
      </c>
      <c r="B32" s="430" t="s">
        <v>11</v>
      </c>
      <c r="C32" s="515"/>
      <c r="D32" s="20" t="str">
        <f>""&amp;ROUND(E31,2)&amp;"*36,42"</f>
        <v>10664,4*36,42</v>
      </c>
      <c r="E32" s="19">
        <f>E31*36.42</f>
        <v>388397.45</v>
      </c>
      <c r="F32" s="18"/>
      <c r="G32" s="17"/>
    </row>
    <row r="33" spans="1:7" ht="30.75" customHeight="1">
      <c r="A33" s="21">
        <v>5</v>
      </c>
      <c r="B33" s="430" t="s">
        <v>10</v>
      </c>
      <c r="C33" s="515"/>
      <c r="D33" s="20" t="str">
        <f>""&amp;ROUND(E32,2)&amp;"* *(100+103,7)/200"</f>
        <v>388397,45* *(100+103,7)/200</v>
      </c>
      <c r="E33" s="19">
        <f>E32*(100+103.7)/200</f>
        <v>395582.8</v>
      </c>
      <c r="F33" s="18"/>
      <c r="G33" s="17"/>
    </row>
    <row r="34" spans="1:7" s="5" customFormat="1">
      <c r="A34" s="16"/>
      <c r="B34" s="15"/>
      <c r="C34" s="15"/>
      <c r="D34" s="14"/>
      <c r="E34" s="13"/>
    </row>
    <row r="35" spans="1:7" ht="12.75" customHeight="1">
      <c r="A35" s="9"/>
      <c r="B35" s="402" t="s">
        <v>9</v>
      </c>
      <c r="C35" s="419"/>
      <c r="D35" s="420"/>
      <c r="E35" s="8">
        <f>E33</f>
        <v>395582.8</v>
      </c>
    </row>
    <row r="36" spans="1:7">
      <c r="A36" s="9"/>
      <c r="B36" s="12" t="s">
        <v>8</v>
      </c>
      <c r="C36" s="11"/>
      <c r="D36" s="10"/>
      <c r="E36" s="8">
        <f>E35*0.2</f>
        <v>79116.56</v>
      </c>
    </row>
    <row r="37" spans="1:7" ht="12.75" customHeight="1">
      <c r="A37" s="9"/>
      <c r="B37" s="402" t="s">
        <v>7</v>
      </c>
      <c r="C37" s="419"/>
      <c r="D37" s="420"/>
      <c r="E37" s="8">
        <f>E36+E35</f>
        <v>474699.36</v>
      </c>
    </row>
    <row r="38" spans="1:7" hidden="1"/>
    <row r="39" spans="1:7" ht="6" customHeight="1"/>
    <row r="40" spans="1:7" ht="27" customHeight="1">
      <c r="B40" s="5" t="s">
        <v>6</v>
      </c>
      <c r="C40" s="7"/>
      <c r="D40" s="7" t="s">
        <v>5</v>
      </c>
      <c r="E40" s="6"/>
      <c r="F40" s="5"/>
    </row>
    <row r="41" spans="1:7">
      <c r="B41" s="4"/>
      <c r="C41" s="3" t="s">
        <v>2</v>
      </c>
      <c r="D41" s="2" t="s">
        <v>1</v>
      </c>
    </row>
    <row r="42" spans="1:7">
      <c r="B42" s="5" t="s">
        <v>4</v>
      </c>
      <c r="C42" s="7"/>
      <c r="D42" s="7" t="s">
        <v>3</v>
      </c>
      <c r="E42" s="6"/>
      <c r="F42" s="5"/>
    </row>
    <row r="43" spans="1:7">
      <c r="B43" s="4"/>
      <c r="C43" s="3" t="s">
        <v>2</v>
      </c>
      <c r="D43" s="2" t="s">
        <v>1</v>
      </c>
    </row>
  </sheetData>
  <mergeCells count="10">
    <mergeCell ref="A25:E25"/>
    <mergeCell ref="B32:C32"/>
    <mergeCell ref="B35:D35"/>
    <mergeCell ref="B37:D37"/>
    <mergeCell ref="A15:E15"/>
    <mergeCell ref="A16:E16"/>
    <mergeCell ref="A17:E17"/>
    <mergeCell ref="A19:E19"/>
    <mergeCell ref="B33:C33"/>
    <mergeCell ref="A29:E29"/>
  </mergeCells>
  <pageMargins left="0.47244094488188981" right="0.19685039370078741" top="0.39370078740157483" bottom="0.59055118110236227" header="0.27559055118110237" footer="0.23622047244094491"/>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 Расчет ПИР</vt:lpstr>
      <vt:lpstr>1.1</vt:lpstr>
      <vt:lpstr>1.2</vt:lpstr>
      <vt:lpstr>1.3</vt:lpstr>
      <vt:lpstr>1.4</vt:lpstr>
      <vt:lpstr>ПР</vt:lpstr>
      <vt:lpstr>'1.1'!Область_печати</vt:lpstr>
      <vt:lpstr>'1.2'!Область_печати</vt:lpstr>
      <vt:lpstr>'1.3'!Область_печати</vt:lpstr>
      <vt:lpstr>'1.4'!Область_печати</vt:lpstr>
      <vt:lpstr>'№1 Расчет ПИР'!Область_печати</vt:lpstr>
      <vt:lpstr>ПР!Область_печати</vt:lpstr>
    </vt:vector>
  </TitlesOfParts>
  <Company>Hydroproject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Васильцова Марина Владимировна</cp:lastModifiedBy>
  <cp:lastPrinted>2024-10-01T11:08:18Z</cp:lastPrinted>
  <dcterms:created xsi:type="dcterms:W3CDTF">2021-08-10T06:39:51Z</dcterms:created>
  <dcterms:modified xsi:type="dcterms:W3CDTF">2025-06-18T09:30:03Z</dcterms:modified>
</cp:coreProperties>
</file>